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2cf09a28f6a7e8d0/cgemod courses/cgemod 2025 on/SAM Theory ^0 Estimation/ModO28/Mod O28 code/RAS Ex_28_7/"/>
    </mc:Choice>
  </mc:AlternateContent>
  <xr:revisionPtr revIDLastSave="1" documentId="13_ncr:1_{03F1BCD7-8015-4760-AE7C-06784DE83836}" xr6:coauthVersionLast="47" xr6:coauthVersionMax="47" xr10:uidLastSave="{0BDDC530-CD42-42BE-877A-2C413F36F610}"/>
  <bookViews>
    <workbookView xWindow="-120" yWindow="-120" windowWidth="57840" windowHeight="23520" firstSheet="1" activeTab="5" xr2:uid="{00000000-000D-0000-FFFF-FFFF00000000}"/>
  </bookViews>
  <sheets>
    <sheet name="21 Sect Botswana IO SAM 94" sheetId="1" r:id="rId1"/>
    <sheet name="Matrix SAM" sheetId="2" r:id="rId2"/>
    <sheet name="Matrix X" sheetId="6" r:id="rId3"/>
    <sheet name="Vector r" sheetId="5" r:id="rId4"/>
    <sheet name="Vector s" sheetId="4" r:id="rId5"/>
    <sheet name="Apportionment in Excel" sheetId="3" r:id="rId6"/>
  </sheets>
  <definedNames>
    <definedName name="_Fill" hidden="1">#REF!</definedName>
    <definedName name="_Parse_Out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68" i="3" l="1"/>
  <c r="C5" i="3" l="1" a="1"/>
  <c r="C5" i="3" s="1"/>
  <c r="I5" i="3"/>
  <c r="K5" i="3"/>
  <c r="Q5" i="3"/>
  <c r="S5" i="3"/>
  <c r="S28" i="3" s="1"/>
  <c r="S55" i="3" s="1"/>
  <c r="E6" i="3"/>
  <c r="E29" i="3" s="1"/>
  <c r="G6" i="3"/>
  <c r="G29" i="3" s="1"/>
  <c r="G56" i="3" s="1"/>
  <c r="M6" i="3"/>
  <c r="M29" i="3" s="1"/>
  <c r="M56" i="3" s="1"/>
  <c r="O6" i="3"/>
  <c r="U6" i="3"/>
  <c r="C7" i="3"/>
  <c r="I7" i="3"/>
  <c r="K7" i="3"/>
  <c r="K30" i="3" s="1"/>
  <c r="K57" i="3" s="1"/>
  <c r="Q7" i="3"/>
  <c r="Q30" i="3" s="1"/>
  <c r="Q57" i="3" s="1"/>
  <c r="S7" i="3"/>
  <c r="S30" i="3" s="1"/>
  <c r="S57" i="3" s="1"/>
  <c r="E8" i="3"/>
  <c r="E31" i="3" s="1"/>
  <c r="E58" i="3" s="1"/>
  <c r="G8" i="3"/>
  <c r="M8" i="3"/>
  <c r="O8" i="3"/>
  <c r="U8" i="3"/>
  <c r="C9" i="3"/>
  <c r="C32" i="3" s="1"/>
  <c r="C59" i="3" s="1"/>
  <c r="I9" i="3"/>
  <c r="I32" i="3" s="1"/>
  <c r="I59" i="3" s="1"/>
  <c r="K9" i="3"/>
  <c r="K32" i="3" s="1"/>
  <c r="K59" i="3" s="1"/>
  <c r="Q9" i="3"/>
  <c r="Q32" i="3" s="1"/>
  <c r="Q59" i="3" s="1"/>
  <c r="S9" i="3"/>
  <c r="E10" i="3"/>
  <c r="G10" i="3"/>
  <c r="M10" i="3"/>
  <c r="O10" i="3"/>
  <c r="O33" i="3" s="1"/>
  <c r="O60" i="3" s="1"/>
  <c r="U10" i="3"/>
  <c r="U33" i="3" s="1"/>
  <c r="U60" i="3" s="1"/>
  <c r="C11" i="3"/>
  <c r="C34" i="3" s="1"/>
  <c r="I11" i="3"/>
  <c r="I34" i="3" s="1"/>
  <c r="I61" i="3" s="1"/>
  <c r="K11" i="3"/>
  <c r="Q11" i="3"/>
  <c r="S11" i="3"/>
  <c r="E12" i="3"/>
  <c r="G12" i="3"/>
  <c r="G35" i="3" s="1"/>
  <c r="M12" i="3"/>
  <c r="M35" i="3" s="1"/>
  <c r="M62" i="3" s="1"/>
  <c r="O12" i="3"/>
  <c r="O35" i="3" s="1"/>
  <c r="O62" i="3" s="1"/>
  <c r="U12" i="3"/>
  <c r="U35" i="3" s="1"/>
  <c r="U62" i="3" s="1"/>
  <c r="C13" i="3"/>
  <c r="I13" i="3"/>
  <c r="K13" i="3"/>
  <c r="Q13" i="3"/>
  <c r="S13" i="3"/>
  <c r="S36" i="3" s="1"/>
  <c r="S63" i="3" s="1"/>
  <c r="E14" i="3"/>
  <c r="E37" i="3" s="1"/>
  <c r="G14" i="3"/>
  <c r="G37" i="3" s="1"/>
  <c r="G64" i="3" s="1"/>
  <c r="M14" i="3"/>
  <c r="M37" i="3" s="1"/>
  <c r="M64" i="3" s="1"/>
  <c r="O14" i="3"/>
  <c r="U14" i="3"/>
  <c r="C15" i="3"/>
  <c r="I15" i="3"/>
  <c r="K15" i="3"/>
  <c r="K38" i="3" s="1"/>
  <c r="K65" i="3" s="1"/>
  <c r="Q15" i="3"/>
  <c r="Q38" i="3" s="1"/>
  <c r="Q65" i="3" s="1"/>
  <c r="S15" i="3"/>
  <c r="S38" i="3" s="1"/>
  <c r="S65" i="3" s="1"/>
  <c r="E16" i="3"/>
  <c r="E39" i="3" s="1"/>
  <c r="E66" i="3" s="1"/>
  <c r="G16" i="3"/>
  <c r="M16" i="3"/>
  <c r="O16" i="3"/>
  <c r="U16" i="3"/>
  <c r="C17" i="3"/>
  <c r="C40" i="3" s="1"/>
  <c r="I17" i="3"/>
  <c r="K17" i="3"/>
  <c r="Q17" i="3"/>
  <c r="Q40" i="3" s="1"/>
  <c r="Q67" i="3" s="1"/>
  <c r="S17" i="3"/>
  <c r="E18" i="3"/>
  <c r="G18" i="3"/>
  <c r="M18" i="3"/>
  <c r="O18" i="3"/>
  <c r="O41" i="3" s="1"/>
  <c r="O68" i="3" s="1"/>
  <c r="U18" i="3"/>
  <c r="U41" i="3" s="1"/>
  <c r="U68" i="3" s="1"/>
  <c r="C19" i="3"/>
  <c r="C42" i="3" s="1"/>
  <c r="I19" i="3"/>
  <c r="I42" i="3" s="1"/>
  <c r="I69" i="3" s="1"/>
  <c r="K19" i="3"/>
  <c r="Q19" i="3"/>
  <c r="S19" i="3"/>
  <c r="E20" i="3"/>
  <c r="G20" i="3"/>
  <c r="G43" i="3" s="1"/>
  <c r="M20" i="3"/>
  <c r="M43" i="3" s="1"/>
  <c r="M70" i="3" s="1"/>
  <c r="O20" i="3"/>
  <c r="O43" i="3" s="1"/>
  <c r="O70" i="3" s="1"/>
  <c r="U20" i="3"/>
  <c r="U43" i="3" s="1"/>
  <c r="U70" i="3" s="1"/>
  <c r="C21" i="3"/>
  <c r="I21" i="3"/>
  <c r="K21" i="3"/>
  <c r="Q21" i="3"/>
  <c r="S21" i="3"/>
  <c r="S44" i="3" s="1"/>
  <c r="S71" i="3" s="1"/>
  <c r="E22" i="3"/>
  <c r="G22" i="3"/>
  <c r="G45" i="3" s="1"/>
  <c r="G72" i="3" s="1"/>
  <c r="M22" i="3"/>
  <c r="M45" i="3" s="1"/>
  <c r="O22" i="3"/>
  <c r="U22" i="3"/>
  <c r="C23" i="3"/>
  <c r="I23" i="3"/>
  <c r="K23" i="3"/>
  <c r="K46" i="3" s="1"/>
  <c r="K73" i="3" s="1"/>
  <c r="Q23" i="3"/>
  <c r="S23" i="3"/>
  <c r="S46" i="3" s="1"/>
  <c r="S73" i="3" s="1"/>
  <c r="E24" i="3"/>
  <c r="E47" i="3" s="1"/>
  <c r="E74" i="3" s="1"/>
  <c r="G24" i="3"/>
  <c r="M24" i="3"/>
  <c r="O24" i="3"/>
  <c r="U24" i="3"/>
  <c r="C28" i="3"/>
  <c r="C55" i="3" s="1"/>
  <c r="I28" i="3"/>
  <c r="I55" i="3" s="1"/>
  <c r="K28" i="3"/>
  <c r="K55" i="3" s="1"/>
  <c r="Q28" i="3"/>
  <c r="Q55" i="3" s="1"/>
  <c r="O29" i="3"/>
  <c r="O56" i="3" s="1"/>
  <c r="U29" i="3"/>
  <c r="U56" i="3" s="1"/>
  <c r="C30" i="3"/>
  <c r="C57" i="3" s="1"/>
  <c r="I30" i="3"/>
  <c r="I57" i="3" s="1"/>
  <c r="G31" i="3"/>
  <c r="G58" i="3" s="1"/>
  <c r="M31" i="3"/>
  <c r="M58" i="3" s="1"/>
  <c r="O31" i="3"/>
  <c r="O58" i="3" s="1"/>
  <c r="U31" i="3"/>
  <c r="U58" i="3" s="1"/>
  <c r="S32" i="3"/>
  <c r="E33" i="3"/>
  <c r="G33" i="3"/>
  <c r="M33" i="3"/>
  <c r="K34" i="3"/>
  <c r="K61" i="3" s="1"/>
  <c r="Q34" i="3"/>
  <c r="S34" i="3"/>
  <c r="S61" i="3" s="1"/>
  <c r="E35" i="3"/>
  <c r="E62" i="3" s="1"/>
  <c r="C36" i="3"/>
  <c r="C63" i="3" s="1"/>
  <c r="I36" i="3"/>
  <c r="K36" i="3"/>
  <c r="K63" i="3" s="1"/>
  <c r="Q36" i="3"/>
  <c r="O37" i="3"/>
  <c r="O64" i="3" s="1"/>
  <c r="U37" i="3"/>
  <c r="U64" i="3" s="1"/>
  <c r="C38" i="3"/>
  <c r="C65" i="3" s="1"/>
  <c r="I38" i="3"/>
  <c r="I65" i="3" s="1"/>
  <c r="G39" i="3"/>
  <c r="M39" i="3"/>
  <c r="M66" i="3" s="1"/>
  <c r="O39" i="3"/>
  <c r="U39" i="3"/>
  <c r="U66" i="3" s="1"/>
  <c r="I40" i="3"/>
  <c r="I67" i="3" s="1"/>
  <c r="K40" i="3"/>
  <c r="K67" i="3" s="1"/>
  <c r="S40" i="3"/>
  <c r="E41" i="3"/>
  <c r="G41" i="3"/>
  <c r="M41" i="3"/>
  <c r="K42" i="3"/>
  <c r="Q42" i="3"/>
  <c r="Q69" i="3" s="1"/>
  <c r="S42" i="3"/>
  <c r="E43" i="3"/>
  <c r="C44" i="3"/>
  <c r="I44" i="3"/>
  <c r="K44" i="3"/>
  <c r="Q44" i="3"/>
  <c r="E45" i="3"/>
  <c r="E72" i="3" s="1"/>
  <c r="O45" i="3"/>
  <c r="U45" i="3"/>
  <c r="C46" i="3"/>
  <c r="I46" i="3"/>
  <c r="I73" i="3" s="1"/>
  <c r="Q46" i="3"/>
  <c r="Q73" i="3" s="1"/>
  <c r="G47" i="3"/>
  <c r="M47" i="3"/>
  <c r="M74" i="3" s="1"/>
  <c r="O47" i="3"/>
  <c r="U47" i="3"/>
  <c r="U74" i="3" s="1"/>
  <c r="E56" i="3"/>
  <c r="S59" i="3"/>
  <c r="E60" i="3"/>
  <c r="G60" i="3"/>
  <c r="M60" i="3"/>
  <c r="C61" i="3"/>
  <c r="Q61" i="3"/>
  <c r="G62" i="3"/>
  <c r="I63" i="3"/>
  <c r="Q63" i="3"/>
  <c r="E64" i="3"/>
  <c r="G66" i="3"/>
  <c r="O66" i="3"/>
  <c r="C67" i="3"/>
  <c r="S67" i="3"/>
  <c r="E68" i="3"/>
  <c r="G68" i="3"/>
  <c r="C69" i="3"/>
  <c r="K69" i="3"/>
  <c r="S69" i="3"/>
  <c r="E70" i="3"/>
  <c r="G70" i="3"/>
  <c r="C71" i="3"/>
  <c r="I71" i="3"/>
  <c r="K71" i="3"/>
  <c r="Q71" i="3"/>
  <c r="M72" i="3"/>
  <c r="O72" i="3"/>
  <c r="U72" i="3"/>
  <c r="C73" i="3"/>
  <c r="G74" i="3"/>
  <c r="O74" i="3"/>
  <c r="T24" i="3" l="1"/>
  <c r="T47" i="3" s="1"/>
  <c r="T74" i="3" s="1"/>
  <c r="L24" i="3"/>
  <c r="L47" i="3" s="1"/>
  <c r="L74" i="3" s="1"/>
  <c r="D24" i="3"/>
  <c r="D47" i="3" s="1"/>
  <c r="D74" i="3" s="1"/>
  <c r="P23" i="3"/>
  <c r="P46" i="3" s="1"/>
  <c r="P73" i="3" s="1"/>
  <c r="H23" i="3"/>
  <c r="H46" i="3" s="1"/>
  <c r="H73" i="3" s="1"/>
  <c r="T22" i="3"/>
  <c r="T45" i="3" s="1"/>
  <c r="T72" i="3" s="1"/>
  <c r="L22" i="3"/>
  <c r="L45" i="3" s="1"/>
  <c r="L72" i="3" s="1"/>
  <c r="D22" i="3"/>
  <c r="D45" i="3" s="1"/>
  <c r="D72" i="3" s="1"/>
  <c r="P21" i="3"/>
  <c r="P44" i="3" s="1"/>
  <c r="P71" i="3" s="1"/>
  <c r="H21" i="3"/>
  <c r="H44" i="3" s="1"/>
  <c r="H71" i="3" s="1"/>
  <c r="T20" i="3"/>
  <c r="T43" i="3" s="1"/>
  <c r="T70" i="3" s="1"/>
  <c r="L20" i="3"/>
  <c r="L43" i="3" s="1"/>
  <c r="L70" i="3" s="1"/>
  <c r="D20" i="3"/>
  <c r="D43" i="3" s="1"/>
  <c r="D70" i="3" s="1"/>
  <c r="P19" i="3"/>
  <c r="P42" i="3" s="1"/>
  <c r="P69" i="3" s="1"/>
  <c r="H19" i="3"/>
  <c r="H42" i="3" s="1"/>
  <c r="H69" i="3" s="1"/>
  <c r="T18" i="3"/>
  <c r="T41" i="3" s="1"/>
  <c r="T68" i="3" s="1"/>
  <c r="L18" i="3"/>
  <c r="L41" i="3" s="1"/>
  <c r="L68" i="3" s="1"/>
  <c r="D18" i="3"/>
  <c r="D41" i="3" s="1"/>
  <c r="D68" i="3" s="1"/>
  <c r="P17" i="3"/>
  <c r="P40" i="3" s="1"/>
  <c r="P67" i="3" s="1"/>
  <c r="H17" i="3"/>
  <c r="H40" i="3" s="1"/>
  <c r="H67" i="3" s="1"/>
  <c r="T16" i="3"/>
  <c r="T39" i="3" s="1"/>
  <c r="T66" i="3" s="1"/>
  <c r="L16" i="3"/>
  <c r="L39" i="3" s="1"/>
  <c r="L66" i="3" s="1"/>
  <c r="D16" i="3"/>
  <c r="D39" i="3" s="1"/>
  <c r="D66" i="3" s="1"/>
  <c r="P15" i="3"/>
  <c r="P38" i="3" s="1"/>
  <c r="P65" i="3" s="1"/>
  <c r="H15" i="3"/>
  <c r="H38" i="3" s="1"/>
  <c r="H65" i="3" s="1"/>
  <c r="T14" i="3"/>
  <c r="T37" i="3" s="1"/>
  <c r="T64" i="3" s="1"/>
  <c r="L14" i="3"/>
  <c r="L37" i="3" s="1"/>
  <c r="L64" i="3" s="1"/>
  <c r="D14" i="3"/>
  <c r="D37" i="3" s="1"/>
  <c r="D64" i="3" s="1"/>
  <c r="P13" i="3"/>
  <c r="P36" i="3" s="1"/>
  <c r="P63" i="3" s="1"/>
  <c r="H13" i="3"/>
  <c r="H36" i="3" s="1"/>
  <c r="H63" i="3" s="1"/>
  <c r="T12" i="3"/>
  <c r="T35" i="3" s="1"/>
  <c r="T62" i="3" s="1"/>
  <c r="L12" i="3"/>
  <c r="L35" i="3" s="1"/>
  <c r="L62" i="3" s="1"/>
  <c r="D12" i="3"/>
  <c r="D35" i="3" s="1"/>
  <c r="D62" i="3" s="1"/>
  <c r="P11" i="3"/>
  <c r="P34" i="3" s="1"/>
  <c r="P61" i="3" s="1"/>
  <c r="H11" i="3"/>
  <c r="H34" i="3" s="1"/>
  <c r="H61" i="3" s="1"/>
  <c r="T10" i="3"/>
  <c r="T33" i="3" s="1"/>
  <c r="T60" i="3" s="1"/>
  <c r="L10" i="3"/>
  <c r="L33" i="3" s="1"/>
  <c r="L60" i="3" s="1"/>
  <c r="D10" i="3"/>
  <c r="D33" i="3" s="1"/>
  <c r="D60" i="3" s="1"/>
  <c r="P9" i="3"/>
  <c r="P32" i="3" s="1"/>
  <c r="P59" i="3" s="1"/>
  <c r="H9" i="3"/>
  <c r="H32" i="3" s="1"/>
  <c r="H59" i="3" s="1"/>
  <c r="T8" i="3"/>
  <c r="T31" i="3" s="1"/>
  <c r="T58" i="3" s="1"/>
  <c r="L8" i="3"/>
  <c r="L31" i="3" s="1"/>
  <c r="L58" i="3" s="1"/>
  <c r="D8" i="3"/>
  <c r="D31" i="3" s="1"/>
  <c r="D58" i="3" s="1"/>
  <c r="P7" i="3"/>
  <c r="P30" i="3" s="1"/>
  <c r="P57" i="3" s="1"/>
  <c r="H7" i="3"/>
  <c r="H30" i="3" s="1"/>
  <c r="H57" i="3" s="1"/>
  <c r="T6" i="3"/>
  <c r="T29" i="3" s="1"/>
  <c r="T56" i="3" s="1"/>
  <c r="L6" i="3"/>
  <c r="L29" i="3" s="1"/>
  <c r="L56" i="3" s="1"/>
  <c r="D6" i="3"/>
  <c r="D29" i="3" s="1"/>
  <c r="D56" i="3" s="1"/>
  <c r="P5" i="3"/>
  <c r="P28" i="3" s="1"/>
  <c r="P55" i="3" s="1"/>
  <c r="H5" i="3"/>
  <c r="H28" i="3" s="1"/>
  <c r="H55" i="3" s="1"/>
  <c r="S24" i="3"/>
  <c r="S47" i="3" s="1"/>
  <c r="S74" i="3" s="1"/>
  <c r="K24" i="3"/>
  <c r="K47" i="3" s="1"/>
  <c r="K74" i="3" s="1"/>
  <c r="C24" i="3"/>
  <c r="C47" i="3" s="1"/>
  <c r="C74" i="3" s="1"/>
  <c r="O23" i="3"/>
  <c r="O46" i="3" s="1"/>
  <c r="O73" i="3" s="1"/>
  <c r="G23" i="3"/>
  <c r="G46" i="3" s="1"/>
  <c r="G73" i="3" s="1"/>
  <c r="S22" i="3"/>
  <c r="S45" i="3" s="1"/>
  <c r="S72" i="3" s="1"/>
  <c r="K22" i="3"/>
  <c r="K45" i="3" s="1"/>
  <c r="K72" i="3" s="1"/>
  <c r="C22" i="3"/>
  <c r="C45" i="3" s="1"/>
  <c r="C72" i="3" s="1"/>
  <c r="O21" i="3"/>
  <c r="O44" i="3" s="1"/>
  <c r="O71" i="3" s="1"/>
  <c r="G21" i="3"/>
  <c r="G44" i="3" s="1"/>
  <c r="G71" i="3" s="1"/>
  <c r="S20" i="3"/>
  <c r="S43" i="3" s="1"/>
  <c r="S70" i="3" s="1"/>
  <c r="K20" i="3"/>
  <c r="K43" i="3" s="1"/>
  <c r="K70" i="3" s="1"/>
  <c r="C20" i="3"/>
  <c r="C43" i="3" s="1"/>
  <c r="C70" i="3" s="1"/>
  <c r="O19" i="3"/>
  <c r="O42" i="3" s="1"/>
  <c r="O69" i="3" s="1"/>
  <c r="G19" i="3"/>
  <c r="G42" i="3" s="1"/>
  <c r="G69" i="3" s="1"/>
  <c r="S18" i="3"/>
  <c r="S41" i="3" s="1"/>
  <c r="S68" i="3" s="1"/>
  <c r="K18" i="3"/>
  <c r="K41" i="3" s="1"/>
  <c r="K68" i="3" s="1"/>
  <c r="C18" i="3"/>
  <c r="C41" i="3" s="1"/>
  <c r="C68" i="3" s="1"/>
  <c r="O17" i="3"/>
  <c r="O40" i="3" s="1"/>
  <c r="O67" i="3" s="1"/>
  <c r="G17" i="3"/>
  <c r="G40" i="3" s="1"/>
  <c r="G67" i="3" s="1"/>
  <c r="S16" i="3"/>
  <c r="S39" i="3" s="1"/>
  <c r="S66" i="3" s="1"/>
  <c r="K16" i="3"/>
  <c r="K39" i="3" s="1"/>
  <c r="K66" i="3" s="1"/>
  <c r="C16" i="3"/>
  <c r="C39" i="3" s="1"/>
  <c r="C66" i="3" s="1"/>
  <c r="O15" i="3"/>
  <c r="O38" i="3" s="1"/>
  <c r="O65" i="3" s="1"/>
  <c r="G15" i="3"/>
  <c r="G38" i="3" s="1"/>
  <c r="G65" i="3" s="1"/>
  <c r="S14" i="3"/>
  <c r="S37" i="3" s="1"/>
  <c r="S64" i="3" s="1"/>
  <c r="K14" i="3"/>
  <c r="K37" i="3" s="1"/>
  <c r="K64" i="3" s="1"/>
  <c r="C14" i="3"/>
  <c r="C37" i="3" s="1"/>
  <c r="C64" i="3" s="1"/>
  <c r="O13" i="3"/>
  <c r="O36" i="3" s="1"/>
  <c r="O63" i="3" s="1"/>
  <c r="G13" i="3"/>
  <c r="G36" i="3" s="1"/>
  <c r="G63" i="3" s="1"/>
  <c r="S12" i="3"/>
  <c r="S35" i="3" s="1"/>
  <c r="S62" i="3" s="1"/>
  <c r="K12" i="3"/>
  <c r="K35" i="3" s="1"/>
  <c r="K62" i="3" s="1"/>
  <c r="C12" i="3"/>
  <c r="C35" i="3" s="1"/>
  <c r="C62" i="3" s="1"/>
  <c r="O11" i="3"/>
  <c r="O34" i="3" s="1"/>
  <c r="O61" i="3" s="1"/>
  <c r="G11" i="3"/>
  <c r="G34" i="3" s="1"/>
  <c r="G61" i="3" s="1"/>
  <c r="X61" i="3" s="1"/>
  <c r="S10" i="3"/>
  <c r="S33" i="3" s="1"/>
  <c r="S60" i="3" s="1"/>
  <c r="K10" i="3"/>
  <c r="K33" i="3" s="1"/>
  <c r="K60" i="3" s="1"/>
  <c r="C10" i="3"/>
  <c r="C33" i="3" s="1"/>
  <c r="C60" i="3" s="1"/>
  <c r="O9" i="3"/>
  <c r="O32" i="3" s="1"/>
  <c r="O59" i="3" s="1"/>
  <c r="G9" i="3"/>
  <c r="G32" i="3" s="1"/>
  <c r="G59" i="3" s="1"/>
  <c r="S8" i="3"/>
  <c r="S31" i="3" s="1"/>
  <c r="S58" i="3" s="1"/>
  <c r="K8" i="3"/>
  <c r="K31" i="3" s="1"/>
  <c r="K58" i="3" s="1"/>
  <c r="C8" i="3"/>
  <c r="C31" i="3" s="1"/>
  <c r="C58" i="3" s="1"/>
  <c r="O7" i="3"/>
  <c r="O30" i="3" s="1"/>
  <c r="O57" i="3" s="1"/>
  <c r="G7" i="3"/>
  <c r="G30" i="3" s="1"/>
  <c r="G57" i="3" s="1"/>
  <c r="S6" i="3"/>
  <c r="S29" i="3" s="1"/>
  <c r="S56" i="3" s="1"/>
  <c r="K6" i="3"/>
  <c r="K29" i="3" s="1"/>
  <c r="K56" i="3" s="1"/>
  <c r="K76" i="3" s="1"/>
  <c r="C6" i="3"/>
  <c r="C29" i="3" s="1"/>
  <c r="C56" i="3" s="1"/>
  <c r="C76" i="3" s="1"/>
  <c r="O5" i="3"/>
  <c r="O28" i="3" s="1"/>
  <c r="O55" i="3" s="1"/>
  <c r="G5" i="3"/>
  <c r="G28" i="3" s="1"/>
  <c r="G55" i="3" s="1"/>
  <c r="R24" i="3"/>
  <c r="R47" i="3" s="1"/>
  <c r="R74" i="3" s="1"/>
  <c r="J24" i="3"/>
  <c r="J47" i="3" s="1"/>
  <c r="J74" i="3" s="1"/>
  <c r="V23" i="3"/>
  <c r="V46" i="3" s="1"/>
  <c r="V73" i="3" s="1"/>
  <c r="N23" i="3"/>
  <c r="N46" i="3" s="1"/>
  <c r="N73" i="3" s="1"/>
  <c r="F23" i="3"/>
  <c r="F46" i="3" s="1"/>
  <c r="F73" i="3" s="1"/>
  <c r="R22" i="3"/>
  <c r="R45" i="3" s="1"/>
  <c r="R72" i="3" s="1"/>
  <c r="J22" i="3"/>
  <c r="J45" i="3" s="1"/>
  <c r="J72" i="3" s="1"/>
  <c r="V21" i="3"/>
  <c r="V44" i="3" s="1"/>
  <c r="V71" i="3" s="1"/>
  <c r="N21" i="3"/>
  <c r="N44" i="3" s="1"/>
  <c r="N71" i="3" s="1"/>
  <c r="F21" i="3"/>
  <c r="F44" i="3" s="1"/>
  <c r="F71" i="3" s="1"/>
  <c r="R20" i="3"/>
  <c r="R43" i="3" s="1"/>
  <c r="R70" i="3" s="1"/>
  <c r="J20" i="3"/>
  <c r="J43" i="3" s="1"/>
  <c r="J70" i="3" s="1"/>
  <c r="V19" i="3"/>
  <c r="V42" i="3" s="1"/>
  <c r="V69" i="3" s="1"/>
  <c r="N19" i="3"/>
  <c r="N42" i="3" s="1"/>
  <c r="N69" i="3" s="1"/>
  <c r="F19" i="3"/>
  <c r="F42" i="3" s="1"/>
  <c r="F69" i="3" s="1"/>
  <c r="R18" i="3"/>
  <c r="R41" i="3" s="1"/>
  <c r="R68" i="3" s="1"/>
  <c r="J18" i="3"/>
  <c r="J41" i="3" s="1"/>
  <c r="J68" i="3" s="1"/>
  <c r="V17" i="3"/>
  <c r="V40" i="3" s="1"/>
  <c r="V67" i="3" s="1"/>
  <c r="N17" i="3"/>
  <c r="N40" i="3" s="1"/>
  <c r="N67" i="3" s="1"/>
  <c r="F17" i="3"/>
  <c r="F40" i="3" s="1"/>
  <c r="F67" i="3" s="1"/>
  <c r="R16" i="3"/>
  <c r="R39" i="3" s="1"/>
  <c r="R66" i="3" s="1"/>
  <c r="J16" i="3"/>
  <c r="J39" i="3" s="1"/>
  <c r="J66" i="3" s="1"/>
  <c r="V15" i="3"/>
  <c r="V38" i="3" s="1"/>
  <c r="V65" i="3" s="1"/>
  <c r="N15" i="3"/>
  <c r="N38" i="3" s="1"/>
  <c r="N65" i="3" s="1"/>
  <c r="F15" i="3"/>
  <c r="F38" i="3" s="1"/>
  <c r="F65" i="3" s="1"/>
  <c r="R14" i="3"/>
  <c r="R37" i="3" s="1"/>
  <c r="R64" i="3" s="1"/>
  <c r="J14" i="3"/>
  <c r="J37" i="3" s="1"/>
  <c r="J64" i="3" s="1"/>
  <c r="V13" i="3"/>
  <c r="V36" i="3" s="1"/>
  <c r="V63" i="3" s="1"/>
  <c r="N13" i="3"/>
  <c r="N36" i="3" s="1"/>
  <c r="N63" i="3" s="1"/>
  <c r="F13" i="3"/>
  <c r="F36" i="3" s="1"/>
  <c r="F63" i="3" s="1"/>
  <c r="R12" i="3"/>
  <c r="R35" i="3" s="1"/>
  <c r="R62" i="3" s="1"/>
  <c r="J12" i="3"/>
  <c r="J35" i="3" s="1"/>
  <c r="J62" i="3" s="1"/>
  <c r="V11" i="3"/>
  <c r="V34" i="3" s="1"/>
  <c r="V61" i="3" s="1"/>
  <c r="N11" i="3"/>
  <c r="N34" i="3" s="1"/>
  <c r="N61" i="3" s="1"/>
  <c r="F11" i="3"/>
  <c r="F34" i="3" s="1"/>
  <c r="F61" i="3" s="1"/>
  <c r="R10" i="3"/>
  <c r="R33" i="3" s="1"/>
  <c r="R60" i="3" s="1"/>
  <c r="J10" i="3"/>
  <c r="J33" i="3" s="1"/>
  <c r="J60" i="3" s="1"/>
  <c r="V9" i="3"/>
  <c r="V32" i="3" s="1"/>
  <c r="V59" i="3" s="1"/>
  <c r="N9" i="3"/>
  <c r="N32" i="3" s="1"/>
  <c r="N59" i="3" s="1"/>
  <c r="F9" i="3"/>
  <c r="F32" i="3" s="1"/>
  <c r="F59" i="3" s="1"/>
  <c r="R8" i="3"/>
  <c r="R31" i="3" s="1"/>
  <c r="R58" i="3" s="1"/>
  <c r="J8" i="3"/>
  <c r="J31" i="3" s="1"/>
  <c r="J58" i="3" s="1"/>
  <c r="V7" i="3"/>
  <c r="V30" i="3" s="1"/>
  <c r="V57" i="3" s="1"/>
  <c r="N7" i="3"/>
  <c r="N30" i="3" s="1"/>
  <c r="N57" i="3" s="1"/>
  <c r="F7" i="3"/>
  <c r="F30" i="3" s="1"/>
  <c r="F57" i="3" s="1"/>
  <c r="R6" i="3"/>
  <c r="R29" i="3" s="1"/>
  <c r="R56" i="3" s="1"/>
  <c r="J6" i="3"/>
  <c r="J29" i="3" s="1"/>
  <c r="J56" i="3" s="1"/>
  <c r="V5" i="3"/>
  <c r="V28" i="3" s="1"/>
  <c r="V55" i="3" s="1"/>
  <c r="N5" i="3"/>
  <c r="N28" i="3" s="1"/>
  <c r="N55" i="3" s="1"/>
  <c r="F5" i="3"/>
  <c r="F28" i="3" s="1"/>
  <c r="F55" i="3" s="1"/>
  <c r="Q24" i="3"/>
  <c r="Q47" i="3" s="1"/>
  <c r="Q74" i="3" s="1"/>
  <c r="I24" i="3"/>
  <c r="I47" i="3" s="1"/>
  <c r="I74" i="3" s="1"/>
  <c r="U23" i="3"/>
  <c r="U46" i="3" s="1"/>
  <c r="U73" i="3" s="1"/>
  <c r="M23" i="3"/>
  <c r="M46" i="3" s="1"/>
  <c r="M73" i="3" s="1"/>
  <c r="E23" i="3"/>
  <c r="E46" i="3" s="1"/>
  <c r="E73" i="3" s="1"/>
  <c r="Q22" i="3"/>
  <c r="Q45" i="3" s="1"/>
  <c r="Q72" i="3" s="1"/>
  <c r="I22" i="3"/>
  <c r="I45" i="3" s="1"/>
  <c r="I72" i="3" s="1"/>
  <c r="U21" i="3"/>
  <c r="U44" i="3" s="1"/>
  <c r="U71" i="3" s="1"/>
  <c r="M21" i="3"/>
  <c r="M44" i="3" s="1"/>
  <c r="M71" i="3" s="1"/>
  <c r="E21" i="3"/>
  <c r="E44" i="3" s="1"/>
  <c r="E71" i="3" s="1"/>
  <c r="Q20" i="3"/>
  <c r="Q43" i="3" s="1"/>
  <c r="Q70" i="3" s="1"/>
  <c r="I20" i="3"/>
  <c r="I43" i="3" s="1"/>
  <c r="I70" i="3" s="1"/>
  <c r="U19" i="3"/>
  <c r="U42" i="3" s="1"/>
  <c r="U69" i="3" s="1"/>
  <c r="M19" i="3"/>
  <c r="M42" i="3" s="1"/>
  <c r="M69" i="3" s="1"/>
  <c r="E19" i="3"/>
  <c r="E42" i="3" s="1"/>
  <c r="E69" i="3" s="1"/>
  <c r="Q18" i="3"/>
  <c r="Q41" i="3" s="1"/>
  <c r="Q68" i="3" s="1"/>
  <c r="I18" i="3"/>
  <c r="I41" i="3" s="1"/>
  <c r="I68" i="3" s="1"/>
  <c r="U17" i="3"/>
  <c r="U40" i="3" s="1"/>
  <c r="U67" i="3" s="1"/>
  <c r="M17" i="3"/>
  <c r="M40" i="3" s="1"/>
  <c r="M67" i="3" s="1"/>
  <c r="E17" i="3"/>
  <c r="E40" i="3" s="1"/>
  <c r="E67" i="3" s="1"/>
  <c r="Q16" i="3"/>
  <c r="Q39" i="3" s="1"/>
  <c r="Q66" i="3" s="1"/>
  <c r="I16" i="3"/>
  <c r="I39" i="3" s="1"/>
  <c r="I66" i="3" s="1"/>
  <c r="U15" i="3"/>
  <c r="U38" i="3" s="1"/>
  <c r="U65" i="3" s="1"/>
  <c r="M15" i="3"/>
  <c r="M38" i="3" s="1"/>
  <c r="M65" i="3" s="1"/>
  <c r="E15" i="3"/>
  <c r="E38" i="3" s="1"/>
  <c r="E65" i="3" s="1"/>
  <c r="Q14" i="3"/>
  <c r="Q37" i="3" s="1"/>
  <c r="Q64" i="3" s="1"/>
  <c r="I14" i="3"/>
  <c r="I37" i="3" s="1"/>
  <c r="I64" i="3" s="1"/>
  <c r="U13" i="3"/>
  <c r="U36" i="3" s="1"/>
  <c r="U63" i="3" s="1"/>
  <c r="M13" i="3"/>
  <c r="M36" i="3" s="1"/>
  <c r="M63" i="3" s="1"/>
  <c r="E13" i="3"/>
  <c r="E36" i="3" s="1"/>
  <c r="E63" i="3" s="1"/>
  <c r="Q12" i="3"/>
  <c r="Q35" i="3" s="1"/>
  <c r="Q62" i="3" s="1"/>
  <c r="I12" i="3"/>
  <c r="I35" i="3" s="1"/>
  <c r="I62" i="3" s="1"/>
  <c r="U11" i="3"/>
  <c r="U34" i="3" s="1"/>
  <c r="U61" i="3" s="1"/>
  <c r="M11" i="3"/>
  <c r="M34" i="3" s="1"/>
  <c r="M61" i="3" s="1"/>
  <c r="E11" i="3"/>
  <c r="E34" i="3" s="1"/>
  <c r="E61" i="3" s="1"/>
  <c r="Q10" i="3"/>
  <c r="Q33" i="3" s="1"/>
  <c r="Q60" i="3" s="1"/>
  <c r="I10" i="3"/>
  <c r="I33" i="3" s="1"/>
  <c r="I60" i="3" s="1"/>
  <c r="U9" i="3"/>
  <c r="U32" i="3" s="1"/>
  <c r="U59" i="3" s="1"/>
  <c r="M9" i="3"/>
  <c r="M32" i="3" s="1"/>
  <c r="M59" i="3" s="1"/>
  <c r="E9" i="3"/>
  <c r="E32" i="3" s="1"/>
  <c r="E59" i="3" s="1"/>
  <c r="Q8" i="3"/>
  <c r="Q31" i="3" s="1"/>
  <c r="Q58" i="3" s="1"/>
  <c r="I8" i="3"/>
  <c r="I31" i="3" s="1"/>
  <c r="I58" i="3" s="1"/>
  <c r="U7" i="3"/>
  <c r="U30" i="3" s="1"/>
  <c r="U57" i="3" s="1"/>
  <c r="M7" i="3"/>
  <c r="M30" i="3" s="1"/>
  <c r="M57" i="3" s="1"/>
  <c r="E7" i="3"/>
  <c r="E30" i="3" s="1"/>
  <c r="E57" i="3" s="1"/>
  <c r="Q6" i="3"/>
  <c r="Q29" i="3" s="1"/>
  <c r="Q56" i="3" s="1"/>
  <c r="Q76" i="3" s="1"/>
  <c r="I6" i="3"/>
  <c r="I29" i="3" s="1"/>
  <c r="I56" i="3" s="1"/>
  <c r="I76" i="3" s="1"/>
  <c r="U5" i="3"/>
  <c r="U28" i="3" s="1"/>
  <c r="U55" i="3" s="1"/>
  <c r="M5" i="3"/>
  <c r="M28" i="3" s="1"/>
  <c r="M55" i="3" s="1"/>
  <c r="E5" i="3"/>
  <c r="E28" i="3" s="1"/>
  <c r="E55" i="3" s="1"/>
  <c r="P24" i="3"/>
  <c r="P47" i="3" s="1"/>
  <c r="P74" i="3" s="1"/>
  <c r="H24" i="3"/>
  <c r="H47" i="3" s="1"/>
  <c r="H74" i="3" s="1"/>
  <c r="T23" i="3"/>
  <c r="T46" i="3" s="1"/>
  <c r="T73" i="3" s="1"/>
  <c r="L23" i="3"/>
  <c r="L46" i="3" s="1"/>
  <c r="L73" i="3" s="1"/>
  <c r="D23" i="3"/>
  <c r="D46" i="3" s="1"/>
  <c r="D73" i="3" s="1"/>
  <c r="X73" i="3" s="1"/>
  <c r="P22" i="3"/>
  <c r="P45" i="3" s="1"/>
  <c r="P72" i="3" s="1"/>
  <c r="H22" i="3"/>
  <c r="H45" i="3" s="1"/>
  <c r="H72" i="3" s="1"/>
  <c r="T21" i="3"/>
  <c r="T44" i="3" s="1"/>
  <c r="T71" i="3" s="1"/>
  <c r="L21" i="3"/>
  <c r="L44" i="3" s="1"/>
  <c r="L71" i="3" s="1"/>
  <c r="D21" i="3"/>
  <c r="D44" i="3" s="1"/>
  <c r="D71" i="3" s="1"/>
  <c r="P20" i="3"/>
  <c r="P43" i="3" s="1"/>
  <c r="P70" i="3" s="1"/>
  <c r="H20" i="3"/>
  <c r="H43" i="3" s="1"/>
  <c r="H70" i="3" s="1"/>
  <c r="T19" i="3"/>
  <c r="T42" i="3" s="1"/>
  <c r="T69" i="3" s="1"/>
  <c r="L19" i="3"/>
  <c r="L42" i="3" s="1"/>
  <c r="L69" i="3" s="1"/>
  <c r="D19" i="3"/>
  <c r="D42" i="3" s="1"/>
  <c r="D69" i="3" s="1"/>
  <c r="X69" i="3" s="1"/>
  <c r="P18" i="3"/>
  <c r="P41" i="3" s="1"/>
  <c r="P68" i="3" s="1"/>
  <c r="H18" i="3"/>
  <c r="H41" i="3" s="1"/>
  <c r="H68" i="3" s="1"/>
  <c r="T17" i="3"/>
  <c r="T40" i="3" s="1"/>
  <c r="T67" i="3" s="1"/>
  <c r="L17" i="3"/>
  <c r="L40" i="3" s="1"/>
  <c r="L67" i="3" s="1"/>
  <c r="D17" i="3"/>
  <c r="D40" i="3" s="1"/>
  <c r="D67" i="3" s="1"/>
  <c r="X67" i="3" s="1"/>
  <c r="P16" i="3"/>
  <c r="P39" i="3" s="1"/>
  <c r="P66" i="3" s="1"/>
  <c r="H16" i="3"/>
  <c r="H39" i="3" s="1"/>
  <c r="H66" i="3" s="1"/>
  <c r="T15" i="3"/>
  <c r="T38" i="3" s="1"/>
  <c r="T65" i="3" s="1"/>
  <c r="L15" i="3"/>
  <c r="L38" i="3" s="1"/>
  <c r="L65" i="3" s="1"/>
  <c r="D15" i="3"/>
  <c r="D38" i="3" s="1"/>
  <c r="D65" i="3" s="1"/>
  <c r="P14" i="3"/>
  <c r="P37" i="3" s="1"/>
  <c r="P64" i="3" s="1"/>
  <c r="H14" i="3"/>
  <c r="H37" i="3" s="1"/>
  <c r="H64" i="3" s="1"/>
  <c r="T13" i="3"/>
  <c r="T36" i="3" s="1"/>
  <c r="T63" i="3" s="1"/>
  <c r="L13" i="3"/>
  <c r="L36" i="3" s="1"/>
  <c r="L63" i="3" s="1"/>
  <c r="D13" i="3"/>
  <c r="D36" i="3" s="1"/>
  <c r="D63" i="3" s="1"/>
  <c r="P12" i="3"/>
  <c r="P35" i="3" s="1"/>
  <c r="P62" i="3" s="1"/>
  <c r="H12" i="3"/>
  <c r="H35" i="3" s="1"/>
  <c r="H62" i="3" s="1"/>
  <c r="T11" i="3"/>
  <c r="T34" i="3" s="1"/>
  <c r="T61" i="3" s="1"/>
  <c r="L11" i="3"/>
  <c r="L34" i="3" s="1"/>
  <c r="L61" i="3" s="1"/>
  <c r="D11" i="3"/>
  <c r="D34" i="3" s="1"/>
  <c r="D61" i="3" s="1"/>
  <c r="P10" i="3"/>
  <c r="P33" i="3" s="1"/>
  <c r="P60" i="3" s="1"/>
  <c r="H10" i="3"/>
  <c r="H33" i="3" s="1"/>
  <c r="H60" i="3" s="1"/>
  <c r="T9" i="3"/>
  <c r="T32" i="3" s="1"/>
  <c r="T59" i="3" s="1"/>
  <c r="L9" i="3"/>
  <c r="L32" i="3" s="1"/>
  <c r="L59" i="3" s="1"/>
  <c r="D9" i="3"/>
  <c r="D32" i="3" s="1"/>
  <c r="D59" i="3" s="1"/>
  <c r="X59" i="3" s="1"/>
  <c r="P8" i="3"/>
  <c r="P31" i="3" s="1"/>
  <c r="P58" i="3" s="1"/>
  <c r="H8" i="3"/>
  <c r="H31" i="3" s="1"/>
  <c r="H58" i="3" s="1"/>
  <c r="T7" i="3"/>
  <c r="T30" i="3" s="1"/>
  <c r="T57" i="3" s="1"/>
  <c r="L7" i="3"/>
  <c r="L30" i="3" s="1"/>
  <c r="L57" i="3" s="1"/>
  <c r="D7" i="3"/>
  <c r="D30" i="3" s="1"/>
  <c r="D57" i="3" s="1"/>
  <c r="P6" i="3"/>
  <c r="P29" i="3" s="1"/>
  <c r="P56" i="3" s="1"/>
  <c r="H6" i="3"/>
  <c r="H29" i="3" s="1"/>
  <c r="H56" i="3" s="1"/>
  <c r="T5" i="3"/>
  <c r="T28" i="3" s="1"/>
  <c r="T55" i="3" s="1"/>
  <c r="L5" i="3"/>
  <c r="L28" i="3" s="1"/>
  <c r="L55" i="3" s="1"/>
  <c r="D5" i="3"/>
  <c r="D28" i="3" s="1"/>
  <c r="D55" i="3" s="1"/>
  <c r="V24" i="3"/>
  <c r="V47" i="3" s="1"/>
  <c r="V74" i="3" s="1"/>
  <c r="N24" i="3"/>
  <c r="N47" i="3" s="1"/>
  <c r="N74" i="3" s="1"/>
  <c r="F24" i="3"/>
  <c r="F47" i="3" s="1"/>
  <c r="F74" i="3" s="1"/>
  <c r="R23" i="3"/>
  <c r="R46" i="3" s="1"/>
  <c r="R73" i="3" s="1"/>
  <c r="J23" i="3"/>
  <c r="J46" i="3" s="1"/>
  <c r="J73" i="3" s="1"/>
  <c r="V22" i="3"/>
  <c r="V45" i="3" s="1"/>
  <c r="V72" i="3" s="1"/>
  <c r="N22" i="3"/>
  <c r="N45" i="3" s="1"/>
  <c r="N72" i="3" s="1"/>
  <c r="F22" i="3"/>
  <c r="F45" i="3" s="1"/>
  <c r="F72" i="3" s="1"/>
  <c r="R21" i="3"/>
  <c r="R44" i="3" s="1"/>
  <c r="R71" i="3" s="1"/>
  <c r="J21" i="3"/>
  <c r="J44" i="3" s="1"/>
  <c r="J71" i="3" s="1"/>
  <c r="V20" i="3"/>
  <c r="V43" i="3" s="1"/>
  <c r="V70" i="3" s="1"/>
  <c r="N20" i="3"/>
  <c r="N43" i="3" s="1"/>
  <c r="N70" i="3" s="1"/>
  <c r="F20" i="3"/>
  <c r="F43" i="3" s="1"/>
  <c r="F70" i="3" s="1"/>
  <c r="R19" i="3"/>
  <c r="R42" i="3" s="1"/>
  <c r="R69" i="3" s="1"/>
  <c r="J19" i="3"/>
  <c r="J42" i="3" s="1"/>
  <c r="J69" i="3" s="1"/>
  <c r="V18" i="3"/>
  <c r="V41" i="3" s="1"/>
  <c r="V68" i="3" s="1"/>
  <c r="N18" i="3"/>
  <c r="N41" i="3" s="1"/>
  <c r="N68" i="3" s="1"/>
  <c r="F18" i="3"/>
  <c r="F41" i="3" s="1"/>
  <c r="F68" i="3" s="1"/>
  <c r="R17" i="3"/>
  <c r="R40" i="3" s="1"/>
  <c r="R67" i="3" s="1"/>
  <c r="J17" i="3"/>
  <c r="J40" i="3" s="1"/>
  <c r="J67" i="3" s="1"/>
  <c r="V16" i="3"/>
  <c r="V39" i="3" s="1"/>
  <c r="V66" i="3" s="1"/>
  <c r="N16" i="3"/>
  <c r="N39" i="3" s="1"/>
  <c r="N66" i="3" s="1"/>
  <c r="F16" i="3"/>
  <c r="F39" i="3" s="1"/>
  <c r="F66" i="3" s="1"/>
  <c r="R15" i="3"/>
  <c r="R38" i="3" s="1"/>
  <c r="R65" i="3" s="1"/>
  <c r="J15" i="3"/>
  <c r="J38" i="3" s="1"/>
  <c r="J65" i="3" s="1"/>
  <c r="V14" i="3"/>
  <c r="V37" i="3" s="1"/>
  <c r="V64" i="3" s="1"/>
  <c r="N14" i="3"/>
  <c r="N37" i="3" s="1"/>
  <c r="N64" i="3" s="1"/>
  <c r="F14" i="3"/>
  <c r="F37" i="3" s="1"/>
  <c r="F64" i="3" s="1"/>
  <c r="R13" i="3"/>
  <c r="R36" i="3" s="1"/>
  <c r="R63" i="3" s="1"/>
  <c r="J13" i="3"/>
  <c r="J36" i="3" s="1"/>
  <c r="J63" i="3" s="1"/>
  <c r="V12" i="3"/>
  <c r="V35" i="3" s="1"/>
  <c r="V62" i="3" s="1"/>
  <c r="N12" i="3"/>
  <c r="N35" i="3" s="1"/>
  <c r="N62" i="3" s="1"/>
  <c r="F12" i="3"/>
  <c r="F35" i="3" s="1"/>
  <c r="F62" i="3" s="1"/>
  <c r="R11" i="3"/>
  <c r="R34" i="3" s="1"/>
  <c r="R61" i="3" s="1"/>
  <c r="J11" i="3"/>
  <c r="J34" i="3" s="1"/>
  <c r="J61" i="3" s="1"/>
  <c r="V10" i="3"/>
  <c r="V33" i="3" s="1"/>
  <c r="V60" i="3" s="1"/>
  <c r="N10" i="3"/>
  <c r="N33" i="3" s="1"/>
  <c r="N60" i="3" s="1"/>
  <c r="F10" i="3"/>
  <c r="F33" i="3" s="1"/>
  <c r="F60" i="3" s="1"/>
  <c r="R9" i="3"/>
  <c r="R32" i="3" s="1"/>
  <c r="R59" i="3" s="1"/>
  <c r="J9" i="3"/>
  <c r="J32" i="3" s="1"/>
  <c r="J59" i="3" s="1"/>
  <c r="V8" i="3"/>
  <c r="V31" i="3" s="1"/>
  <c r="V58" i="3" s="1"/>
  <c r="N8" i="3"/>
  <c r="N31" i="3" s="1"/>
  <c r="N58" i="3" s="1"/>
  <c r="F8" i="3"/>
  <c r="F31" i="3" s="1"/>
  <c r="F58" i="3" s="1"/>
  <c r="R7" i="3"/>
  <c r="R30" i="3" s="1"/>
  <c r="R57" i="3" s="1"/>
  <c r="J7" i="3"/>
  <c r="J30" i="3" s="1"/>
  <c r="J57" i="3" s="1"/>
  <c r="V6" i="3"/>
  <c r="V29" i="3" s="1"/>
  <c r="V56" i="3" s="1"/>
  <c r="N6" i="3"/>
  <c r="N29" i="3" s="1"/>
  <c r="N56" i="3" s="1"/>
  <c r="F6" i="3"/>
  <c r="F29" i="3" s="1"/>
  <c r="F56" i="3" s="1"/>
  <c r="R5" i="3"/>
  <c r="R28" i="3" s="1"/>
  <c r="R55" i="3" s="1"/>
  <c r="J5" i="3"/>
  <c r="J28" i="3" s="1"/>
  <c r="J55" i="3" s="1"/>
  <c r="I84" i="3" l="1"/>
  <c r="Q84" i="3"/>
  <c r="C84" i="3"/>
  <c r="K84" i="3"/>
  <c r="J76" i="3"/>
  <c r="X70" i="3"/>
  <c r="X74" i="3"/>
  <c r="M76" i="3"/>
  <c r="X63" i="3"/>
  <c r="U76" i="3"/>
  <c r="F76" i="3"/>
  <c r="X64" i="3"/>
  <c r="X58" i="3"/>
  <c r="V76" i="3"/>
  <c r="G76" i="3"/>
  <c r="X68" i="3"/>
  <c r="R76" i="3"/>
  <c r="O76" i="3"/>
  <c r="X62" i="3"/>
  <c r="X57" i="3"/>
  <c r="N76" i="3"/>
  <c r="D76" i="3"/>
  <c r="X71" i="3"/>
  <c r="X56" i="3"/>
  <c r="X72" i="3"/>
  <c r="H76" i="3"/>
  <c r="L76" i="3"/>
  <c r="X65" i="3"/>
  <c r="X66" i="3"/>
  <c r="P76" i="3"/>
  <c r="T76" i="3"/>
  <c r="E76" i="3"/>
  <c r="S76" i="3"/>
  <c r="X60" i="3"/>
  <c r="X55" i="3"/>
  <c r="C78" i="3" l="1" a="1"/>
  <c r="D78" i="3" s="1"/>
  <c r="D80" i="3" s="1"/>
  <c r="M78" i="3"/>
  <c r="M80" i="3" s="1"/>
  <c r="V78" i="3"/>
  <c r="V80" i="3" s="1"/>
  <c r="E78" i="3"/>
  <c r="E80" i="3" s="1"/>
  <c r="N78" i="3"/>
  <c r="N80" i="3" s="1"/>
  <c r="H78" i="3"/>
  <c r="H80" i="3" s="1"/>
  <c r="G78" i="3"/>
  <c r="G80" i="3" s="1"/>
  <c r="P78" i="3"/>
  <c r="P80" i="3" s="1"/>
  <c r="U78" i="3"/>
  <c r="U80" i="3" s="1"/>
  <c r="I78" i="3"/>
  <c r="I80" i="3" s="1"/>
  <c r="S78" i="3"/>
  <c r="U84" i="3"/>
  <c r="S84" i="3"/>
  <c r="S80" i="3"/>
  <c r="R84" i="3"/>
  <c r="E84" i="3"/>
  <c r="M84" i="3"/>
  <c r="F84" i="3"/>
  <c r="H84" i="3"/>
  <c r="T84" i="3"/>
  <c r="G84" i="3"/>
  <c r="L84" i="3"/>
  <c r="O84" i="3"/>
  <c r="P84" i="3"/>
  <c r="D84" i="3"/>
  <c r="V84" i="3"/>
  <c r="N84" i="3"/>
  <c r="J84" i="3"/>
  <c r="C78" i="3" l="1"/>
  <c r="C80" i="3" s="1"/>
  <c r="R78" i="3"/>
  <c r="R80" i="3" s="1"/>
  <c r="O78" i="3"/>
  <c r="O80" i="3" s="1"/>
  <c r="T78" i="3"/>
  <c r="T80" i="3" s="1"/>
  <c r="K78" i="3"/>
  <c r="K80" i="3" s="1"/>
  <c r="F78" i="3"/>
  <c r="F80" i="3" s="1"/>
  <c r="L78" i="3"/>
  <c r="L80" i="3" s="1"/>
  <c r="J78" i="3"/>
  <c r="J80" i="3" s="1"/>
  <c r="Q78" i="3"/>
  <c r="Q80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Scott McDonald</author>
  </authors>
  <commentList>
    <comment ref="A1" authorId="0" shapeId="0" xr:uid="{00000000-0006-0000-0000-000001000000}">
      <text>
        <r>
          <rPr>
            <sz val="8"/>
            <color indexed="81"/>
            <rFont val="Tahoma"/>
            <family val="2"/>
          </rPr>
          <t>This is an aggregat version of the 'IO SAM 92' for Botswana. Accounts have been aggregted and reordered to conform with the structure adopted in Pyatt &amp; Round (1979)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Scott McDonald</author>
  </authors>
  <commentList>
    <comment ref="A1" authorId="0" shapeId="0" xr:uid="{00000000-0006-0000-0100-000001000000}">
      <text>
        <r>
          <rPr>
            <sz val="8"/>
            <color indexed="81"/>
            <rFont val="Tahoma"/>
            <family val="2"/>
          </rPr>
          <t>This is an aggregat version of the 'IO SAM 92' for Botswana. Accounts have been aggregted and reordered to conform with the structure adopted in Pyatt &amp; Round (1979)</t>
        </r>
      </text>
    </comment>
  </commentList>
</comments>
</file>

<file path=xl/sharedStrings.xml><?xml version="1.0" encoding="utf-8"?>
<sst xmlns="http://schemas.openxmlformats.org/spreadsheetml/2006/main" count="266" uniqueCount="40">
  <si>
    <t>21 Sector IO SAM for Botswana (1993/4)</t>
  </si>
  <si>
    <t>P Million</t>
  </si>
  <si>
    <t>Factors</t>
  </si>
  <si>
    <t>Households</t>
  </si>
  <si>
    <t>Activities</t>
  </si>
  <si>
    <t>Redistribution</t>
  </si>
  <si>
    <t>Government</t>
  </si>
  <si>
    <t>Capital</t>
  </si>
  <si>
    <t>Rest of World</t>
  </si>
  <si>
    <t>Office Workers</t>
  </si>
  <si>
    <t>Other Workers</t>
  </si>
  <si>
    <t>Non-Citizens</t>
  </si>
  <si>
    <t>Gross Operating Surplus</t>
  </si>
  <si>
    <t>Urban Households</t>
  </si>
  <si>
    <t>Rural Households</t>
  </si>
  <si>
    <t>Non-Citizen Households</t>
  </si>
  <si>
    <t>Agriculture</t>
  </si>
  <si>
    <t>Mining</t>
  </si>
  <si>
    <t>Food Processing</t>
  </si>
  <si>
    <t>Manufacturing</t>
  </si>
  <si>
    <t>Utilities</t>
  </si>
  <si>
    <t>Construction</t>
  </si>
  <si>
    <t>Trade &amp; Hotels</t>
  </si>
  <si>
    <t>Transport &amp; Communication</t>
  </si>
  <si>
    <t>Services</t>
  </si>
  <si>
    <t>Rest of the World</t>
  </si>
  <si>
    <t>Total</t>
  </si>
  <si>
    <t>TOTALS</t>
  </si>
  <si>
    <t>x</t>
  </si>
  <si>
    <t>Apportionment using Excel</t>
  </si>
  <si>
    <t>sr'</t>
  </si>
  <si>
    <t>(1/v*)sr'</t>
  </si>
  <si>
    <t>X*=X + (1/v*)sr'</t>
  </si>
  <si>
    <t>row totals</t>
  </si>
  <si>
    <t>Check v Estimates</t>
  </si>
  <si>
    <t>Check v Original</t>
  </si>
  <si>
    <t>Original Column Totals</t>
  </si>
  <si>
    <t>Matrix X</t>
  </si>
  <si>
    <t>Vector s</t>
  </si>
  <si>
    <t>Vector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</si>
</sst>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.00"/>
    <numFmt numFmtId="165" formatCode="#,##0."/>
    <numFmt numFmtId="166" formatCode="\$#."/>
    <numFmt numFmtId="167" formatCode="0.000"/>
    <numFmt numFmtId="168" formatCode="#,##0.0"/>
  </numFmts>
  <fonts count="9" x14ac:knownFonts="1">
    <font>
      <sz val="10"/>
      <name val="Arial"/>
    </font>
    <font>
      <sz val="1"/>
      <color indexed="8"/>
      <name val="Courier"/>
    </font>
    <font>
      <i/>
      <sz val="1"/>
      <color indexed="8"/>
      <name val="Courier"/>
    </font>
    <font>
      <b/>
      <sz val="1"/>
      <color indexed="8"/>
      <name val="Courier"/>
    </font>
    <font>
      <b/>
      <i/>
      <sz val="1"/>
      <color indexed="8"/>
      <name val="Courier"/>
    </font>
    <font>
      <b/>
      <sz val="10"/>
      <name val="Arial"/>
      <family val="2"/>
    </font>
    <font>
      <sz val="8"/>
      <color indexed="81"/>
      <name val="Tahoma"/>
      <family val="2"/>
    </font>
    <font>
      <b/>
      <sz val="14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>
      <protection locked="0"/>
    </xf>
    <xf numFmtId="166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2" fillId="0" borderId="0">
      <protection locked="0"/>
    </xf>
    <xf numFmtId="0" fontId="1" fillId="0" borderId="0">
      <protection locked="0"/>
    </xf>
    <xf numFmtId="0" fontId="3" fillId="0" borderId="0">
      <protection locked="0"/>
    </xf>
    <xf numFmtId="0" fontId="1" fillId="0" borderId="0">
      <protection locked="0"/>
    </xf>
    <xf numFmtId="0" fontId="4" fillId="0" borderId="0">
      <protection locked="0"/>
    </xf>
    <xf numFmtId="164" fontId="1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1" fillId="0" borderId="1">
      <protection locked="0"/>
    </xf>
  </cellStyleXfs>
  <cellXfs count="35">
    <xf numFmtId="0" fontId="0" fillId="0" borderId="0" xfId="0"/>
    <xf numFmtId="0" fontId="5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167" fontId="0" fillId="0" borderId="0" xfId="0" applyNumberFormat="1"/>
    <xf numFmtId="1" fontId="0" fillId="0" borderId="0" xfId="0" applyNumberFormat="1"/>
    <xf numFmtId="0" fontId="7" fillId="0" borderId="0" xfId="0" applyFont="1"/>
    <xf numFmtId="0" fontId="8" fillId="0" borderId="0" xfId="0" applyFont="1"/>
    <xf numFmtId="168" fontId="0" fillId="0" borderId="0" xfId="0" applyNumberFormat="1"/>
    <xf numFmtId="168" fontId="0" fillId="0" borderId="12" xfId="0" applyNumberFormat="1" applyBorder="1"/>
    <xf numFmtId="168" fontId="0" fillId="0" borderId="11" xfId="0" applyNumberFormat="1" applyBorder="1"/>
    <xf numFmtId="168" fontId="0" fillId="0" borderId="8" xfId="0" applyNumberFormat="1" applyBorder="1"/>
    <xf numFmtId="168" fontId="0" fillId="0" borderId="9" xfId="0" applyNumberFormat="1" applyBorder="1"/>
    <xf numFmtId="168" fontId="0" fillId="0" borderId="7" xfId="0" applyNumberFormat="1" applyBorder="1"/>
    <xf numFmtId="168" fontId="0" fillId="0" borderId="15" xfId="0" applyNumberFormat="1" applyBorder="1"/>
    <xf numFmtId="168" fontId="0" fillId="0" borderId="16" xfId="0" applyNumberFormat="1" applyBorder="1"/>
    <xf numFmtId="168" fontId="0" fillId="0" borderId="14" xfId="0" applyNumberFormat="1" applyBorder="1"/>
  </cellXfs>
  <cellStyles count="17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2" xfId="4" xr:uid="{00000000-0005-0000-0000-000003000000}"/>
    <cellStyle name="F3" xfId="5" xr:uid="{00000000-0005-0000-0000-000004000000}"/>
    <cellStyle name="F4" xfId="6" xr:uid="{00000000-0005-0000-0000-000005000000}"/>
    <cellStyle name="F5" xfId="7" xr:uid="{00000000-0005-0000-0000-000006000000}"/>
    <cellStyle name="F6" xfId="8" xr:uid="{00000000-0005-0000-0000-000007000000}"/>
    <cellStyle name="F7" xfId="9" xr:uid="{00000000-0005-0000-0000-000008000000}"/>
    <cellStyle name="F8" xfId="10" xr:uid="{00000000-0005-0000-0000-000009000000}"/>
    <cellStyle name="Fixed" xfId="11" xr:uid="{00000000-0005-0000-0000-00000A000000}"/>
    <cellStyle name="Heading 1" xfId="12" builtinId="16" customBuiltin="1"/>
    <cellStyle name="Heading 2" xfId="13" builtinId="17" customBuiltin="1"/>
    <cellStyle name="Heading1" xfId="14" xr:uid="{00000000-0005-0000-0000-00000D000000}"/>
    <cellStyle name="Heading2" xfId="15" xr:uid="{00000000-0005-0000-0000-00000E000000}"/>
    <cellStyle name="Normal" xfId="0" builtinId="0"/>
    <cellStyle name="Total" xfId="16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9"/>
  <sheetViews>
    <sheetView zoomScale="75" workbookViewId="0"/>
  </sheetViews>
  <sheetFormatPr defaultRowHeight="12.75" x14ac:dyDescent="0.2"/>
  <cols>
    <col min="1" max="1" width="13.28515625" customWidth="1"/>
    <col min="2" max="2" width="23" customWidth="1"/>
    <col min="3" max="3" width="11.140625" customWidth="1"/>
    <col min="4" max="4" width="9.42578125" customWidth="1"/>
    <col min="5" max="5" width="11.5703125" customWidth="1"/>
    <col min="6" max="6" width="14.5703125" customWidth="1"/>
    <col min="7" max="8" width="11" customWidth="1"/>
    <col min="9" max="9" width="10" customWidth="1"/>
    <col min="10" max="10" width="9.85546875" bestFit="1" customWidth="1"/>
    <col min="11" max="11" width="10.28515625" bestFit="1" customWidth="1"/>
    <col min="12" max="12" width="12.140625" customWidth="1"/>
    <col min="13" max="13" width="12.28515625" customWidth="1"/>
    <col min="14" max="14" width="10.28515625" customWidth="1"/>
    <col min="15" max="15" width="12.5703125" customWidth="1"/>
    <col min="16" max="16" width="11.7109375" bestFit="1" customWidth="1"/>
    <col min="17" max="17" width="15.42578125" customWidth="1"/>
    <col min="18" max="18" width="11.42578125" customWidth="1"/>
    <col min="19" max="19" width="8.140625" bestFit="1" customWidth="1"/>
    <col min="20" max="20" width="12.28515625" bestFit="1" customWidth="1"/>
    <col min="21" max="21" width="11.140625" bestFit="1" customWidth="1"/>
    <col min="22" max="22" width="6.85546875" bestFit="1" customWidth="1"/>
    <col min="23" max="23" width="12.28515625" bestFit="1" customWidth="1"/>
    <col min="25" max="25" width="8" bestFit="1" customWidth="1"/>
  </cols>
  <sheetData>
    <row r="1" spans="1:25" x14ac:dyDescent="0.2">
      <c r="A1" s="1" t="s">
        <v>0</v>
      </c>
    </row>
    <row r="2" spans="1:25" x14ac:dyDescent="0.2">
      <c r="A2" s="1" t="s">
        <v>1</v>
      </c>
    </row>
    <row r="3" spans="1:25" x14ac:dyDescent="0.2">
      <c r="A3" s="1"/>
    </row>
    <row r="4" spans="1:25" x14ac:dyDescent="0.2">
      <c r="A4" s="2"/>
      <c r="B4" s="3"/>
      <c r="C4" s="4" t="s">
        <v>2</v>
      </c>
      <c r="D4" s="4"/>
      <c r="E4" s="4"/>
      <c r="F4" s="3"/>
      <c r="G4" s="4" t="s">
        <v>3</v>
      </c>
      <c r="H4" s="4"/>
      <c r="I4" s="3"/>
      <c r="J4" s="4" t="s">
        <v>4</v>
      </c>
      <c r="K4" s="4"/>
      <c r="L4" s="4"/>
      <c r="M4" s="4"/>
      <c r="N4" s="4"/>
      <c r="O4" s="4"/>
      <c r="P4" s="4"/>
      <c r="Q4" s="4"/>
      <c r="R4" s="4"/>
      <c r="S4" s="3"/>
      <c r="T4" s="5" t="s">
        <v>5</v>
      </c>
      <c r="U4" s="5" t="s">
        <v>6</v>
      </c>
      <c r="V4" s="5" t="s">
        <v>7</v>
      </c>
      <c r="W4" s="5" t="s">
        <v>8</v>
      </c>
      <c r="X4" s="4"/>
      <c r="Y4" s="3"/>
    </row>
    <row r="5" spans="1:25" s="10" customFormat="1" ht="27.75" customHeight="1" x14ac:dyDescent="0.2">
      <c r="A5" s="6"/>
      <c r="B5" s="7"/>
      <c r="C5" s="8" t="s">
        <v>9</v>
      </c>
      <c r="D5" s="8" t="s">
        <v>10</v>
      </c>
      <c r="E5" s="8" t="s">
        <v>11</v>
      </c>
      <c r="F5" s="7" t="s">
        <v>12</v>
      </c>
      <c r="G5" s="8" t="s">
        <v>13</v>
      </c>
      <c r="H5" s="8" t="s">
        <v>14</v>
      </c>
      <c r="I5" s="7" t="s">
        <v>15</v>
      </c>
      <c r="J5" s="8" t="s">
        <v>16</v>
      </c>
      <c r="K5" s="8" t="s">
        <v>17</v>
      </c>
      <c r="L5" s="8" t="s">
        <v>18</v>
      </c>
      <c r="M5" s="8" t="s">
        <v>19</v>
      </c>
      <c r="N5" s="8" t="s">
        <v>20</v>
      </c>
      <c r="O5" s="8" t="s">
        <v>21</v>
      </c>
      <c r="P5" s="8" t="s">
        <v>22</v>
      </c>
      <c r="Q5" s="8" t="s">
        <v>23</v>
      </c>
      <c r="R5" s="8" t="s">
        <v>6</v>
      </c>
      <c r="S5" s="7" t="s">
        <v>24</v>
      </c>
      <c r="T5" s="9" t="s">
        <v>5</v>
      </c>
      <c r="U5" s="9" t="s">
        <v>6</v>
      </c>
      <c r="V5" s="9" t="s">
        <v>7</v>
      </c>
      <c r="W5" s="9" t="s">
        <v>25</v>
      </c>
      <c r="X5" s="8"/>
      <c r="Y5" s="7" t="s">
        <v>26</v>
      </c>
    </row>
    <row r="6" spans="1:25" x14ac:dyDescent="0.2">
      <c r="A6" s="11"/>
      <c r="B6" s="12"/>
      <c r="F6" s="12"/>
      <c r="I6" s="12"/>
      <c r="S6" s="12"/>
      <c r="T6" s="13"/>
      <c r="U6" s="13"/>
      <c r="V6" s="13"/>
      <c r="W6" s="13"/>
      <c r="Y6" s="12"/>
    </row>
    <row r="7" spans="1:25" x14ac:dyDescent="0.2">
      <c r="A7" s="11" t="s">
        <v>2</v>
      </c>
      <c r="B7" s="12" t="s">
        <v>9</v>
      </c>
      <c r="C7">
        <v>0</v>
      </c>
      <c r="D7">
        <v>0</v>
      </c>
      <c r="E7">
        <v>0</v>
      </c>
      <c r="F7" s="12">
        <v>0</v>
      </c>
      <c r="G7">
        <v>0</v>
      </c>
      <c r="H7">
        <v>0</v>
      </c>
      <c r="I7" s="12">
        <v>0</v>
      </c>
      <c r="J7">
        <v>10.6</v>
      </c>
      <c r="K7">
        <v>44.5</v>
      </c>
      <c r="L7">
        <v>27.1</v>
      </c>
      <c r="M7">
        <v>22.5</v>
      </c>
      <c r="N7">
        <v>34</v>
      </c>
      <c r="O7">
        <v>28</v>
      </c>
      <c r="P7">
        <v>111.9</v>
      </c>
      <c r="Q7">
        <v>69.3</v>
      </c>
      <c r="R7">
        <v>716.8</v>
      </c>
      <c r="S7" s="12">
        <v>248.3</v>
      </c>
      <c r="T7" s="13">
        <v>0</v>
      </c>
      <c r="U7" s="13">
        <v>0</v>
      </c>
      <c r="V7" s="13">
        <v>0</v>
      </c>
      <c r="W7" s="13">
        <v>0</v>
      </c>
      <c r="Y7" s="12">
        <v>1313</v>
      </c>
    </row>
    <row r="8" spans="1:25" x14ac:dyDescent="0.2">
      <c r="A8" s="11"/>
      <c r="B8" s="12" t="s">
        <v>10</v>
      </c>
      <c r="C8">
        <v>0</v>
      </c>
      <c r="D8">
        <v>0</v>
      </c>
      <c r="E8">
        <v>0</v>
      </c>
      <c r="F8" s="12">
        <v>0</v>
      </c>
      <c r="G8">
        <v>0</v>
      </c>
      <c r="H8">
        <v>0</v>
      </c>
      <c r="I8" s="12">
        <v>0</v>
      </c>
      <c r="J8">
        <v>26.2</v>
      </c>
      <c r="K8">
        <v>183.2</v>
      </c>
      <c r="L8">
        <v>56.5</v>
      </c>
      <c r="M8">
        <v>77.7</v>
      </c>
      <c r="N8">
        <v>41.8</v>
      </c>
      <c r="O8">
        <v>187.8</v>
      </c>
      <c r="P8">
        <v>127.1</v>
      </c>
      <c r="Q8">
        <v>64</v>
      </c>
      <c r="R8">
        <v>366.4</v>
      </c>
      <c r="S8" s="12">
        <v>147.1</v>
      </c>
      <c r="T8" s="13">
        <v>0</v>
      </c>
      <c r="U8" s="13">
        <v>0</v>
      </c>
      <c r="V8" s="13">
        <v>0</v>
      </c>
      <c r="W8" s="13">
        <v>0</v>
      </c>
      <c r="Y8" s="12">
        <v>1277.8</v>
      </c>
    </row>
    <row r="9" spans="1:25" x14ac:dyDescent="0.2">
      <c r="A9" s="11"/>
      <c r="B9" s="12" t="s">
        <v>11</v>
      </c>
      <c r="C9">
        <v>0</v>
      </c>
      <c r="D9">
        <v>0</v>
      </c>
      <c r="E9">
        <v>0</v>
      </c>
      <c r="F9" s="12">
        <v>0</v>
      </c>
      <c r="G9">
        <v>0</v>
      </c>
      <c r="H9">
        <v>0</v>
      </c>
      <c r="I9" s="12">
        <v>0</v>
      </c>
      <c r="J9">
        <v>6</v>
      </c>
      <c r="K9">
        <v>56.8</v>
      </c>
      <c r="L9">
        <v>15.1</v>
      </c>
      <c r="M9">
        <v>42.1</v>
      </c>
      <c r="N9">
        <v>11.9</v>
      </c>
      <c r="O9">
        <v>118.8</v>
      </c>
      <c r="P9">
        <v>55.3</v>
      </c>
      <c r="Q9">
        <v>23.3</v>
      </c>
      <c r="R9">
        <v>109</v>
      </c>
      <c r="S9" s="12">
        <v>152.80000000000001</v>
      </c>
      <c r="T9" s="13">
        <v>0</v>
      </c>
      <c r="U9" s="13">
        <v>0</v>
      </c>
      <c r="V9" s="13">
        <v>0</v>
      </c>
      <c r="W9" s="13">
        <v>0</v>
      </c>
      <c r="Y9" s="12">
        <v>591.1</v>
      </c>
    </row>
    <row r="10" spans="1:25" x14ac:dyDescent="0.2">
      <c r="A10" s="14"/>
      <c r="B10" s="15" t="s">
        <v>12</v>
      </c>
      <c r="C10" s="16">
        <v>0</v>
      </c>
      <c r="D10" s="16">
        <v>0</v>
      </c>
      <c r="E10" s="16">
        <v>0</v>
      </c>
      <c r="F10" s="15">
        <v>0</v>
      </c>
      <c r="G10" s="16">
        <v>0</v>
      </c>
      <c r="H10" s="16">
        <v>0</v>
      </c>
      <c r="I10" s="15">
        <v>0</v>
      </c>
      <c r="J10" s="16">
        <v>424.5</v>
      </c>
      <c r="K10" s="16">
        <v>3633.1</v>
      </c>
      <c r="L10" s="16">
        <v>111.4</v>
      </c>
      <c r="M10" s="16">
        <v>78.5</v>
      </c>
      <c r="N10" s="16">
        <v>153</v>
      </c>
      <c r="O10" s="16">
        <v>375.5</v>
      </c>
      <c r="P10" s="16">
        <v>619.1</v>
      </c>
      <c r="Q10" s="16">
        <v>250.5</v>
      </c>
      <c r="R10" s="16">
        <v>513.9</v>
      </c>
      <c r="S10" s="15">
        <v>737.8</v>
      </c>
      <c r="T10" s="17">
        <v>0</v>
      </c>
      <c r="U10" s="17">
        <v>0</v>
      </c>
      <c r="V10" s="17">
        <v>0</v>
      </c>
      <c r="W10" s="17">
        <v>0</v>
      </c>
      <c r="X10" s="16"/>
      <c r="Y10" s="15">
        <v>6897.3</v>
      </c>
    </row>
    <row r="11" spans="1:25" x14ac:dyDescent="0.2">
      <c r="A11" s="11" t="s">
        <v>3</v>
      </c>
      <c r="B11" s="12" t="s">
        <v>13</v>
      </c>
      <c r="C11">
        <v>745.7</v>
      </c>
      <c r="D11">
        <v>641</v>
      </c>
      <c r="E11">
        <v>0</v>
      </c>
      <c r="F11" s="12">
        <v>262.8</v>
      </c>
      <c r="G11">
        <v>0</v>
      </c>
      <c r="H11">
        <v>0</v>
      </c>
      <c r="I11" s="12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 s="12">
        <v>0</v>
      </c>
      <c r="T11" s="13">
        <v>192.7</v>
      </c>
      <c r="U11" s="13">
        <v>0</v>
      </c>
      <c r="V11" s="13">
        <v>0</v>
      </c>
      <c r="W11" s="13">
        <v>9.8000000000000007</v>
      </c>
      <c r="Y11" s="12">
        <v>1852</v>
      </c>
    </row>
    <row r="12" spans="1:25" x14ac:dyDescent="0.2">
      <c r="A12" s="11"/>
      <c r="B12" s="12" t="s">
        <v>14</v>
      </c>
      <c r="C12">
        <v>567.29999999999995</v>
      </c>
      <c r="D12">
        <v>636.79999999999995</v>
      </c>
      <c r="E12">
        <v>0</v>
      </c>
      <c r="F12" s="12">
        <v>330.1</v>
      </c>
      <c r="G12">
        <v>0</v>
      </c>
      <c r="H12">
        <v>0</v>
      </c>
      <c r="I12" s="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 s="12">
        <v>0</v>
      </c>
      <c r="T12" s="13">
        <v>234.5</v>
      </c>
      <c r="U12" s="13">
        <v>0</v>
      </c>
      <c r="V12" s="13">
        <v>0</v>
      </c>
      <c r="W12" s="13">
        <v>37</v>
      </c>
      <c r="Y12" s="12">
        <v>1805.7</v>
      </c>
    </row>
    <row r="13" spans="1:25" x14ac:dyDescent="0.2">
      <c r="A13" s="14"/>
      <c r="B13" s="15" t="s">
        <v>15</v>
      </c>
      <c r="C13" s="16">
        <v>0</v>
      </c>
      <c r="D13" s="16">
        <v>0</v>
      </c>
      <c r="E13" s="16">
        <v>591.1</v>
      </c>
      <c r="F13" s="15">
        <v>27</v>
      </c>
      <c r="G13" s="16">
        <v>0</v>
      </c>
      <c r="H13" s="16">
        <v>0</v>
      </c>
      <c r="I13" s="15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5">
        <v>0</v>
      </c>
      <c r="T13" s="17">
        <v>35.200000000000003</v>
      </c>
      <c r="U13" s="17">
        <v>0</v>
      </c>
      <c r="V13" s="17">
        <v>0</v>
      </c>
      <c r="W13" s="17">
        <v>0</v>
      </c>
      <c r="X13" s="16"/>
      <c r="Y13" s="15">
        <v>653.29999999999995</v>
      </c>
    </row>
    <row r="14" spans="1:25" x14ac:dyDescent="0.2">
      <c r="A14" s="11" t="s">
        <v>4</v>
      </c>
      <c r="B14" s="12" t="s">
        <v>16</v>
      </c>
      <c r="C14">
        <v>0</v>
      </c>
      <c r="D14">
        <v>0</v>
      </c>
      <c r="E14">
        <v>0</v>
      </c>
      <c r="F14" s="12">
        <v>0</v>
      </c>
      <c r="G14">
        <v>132.19999999999999</v>
      </c>
      <c r="H14">
        <v>176.5</v>
      </c>
      <c r="I14" s="12">
        <v>16.399999999999999</v>
      </c>
      <c r="J14">
        <v>47.1</v>
      </c>
      <c r="K14">
        <v>2.2000000000000002</v>
      </c>
      <c r="L14">
        <v>233.6</v>
      </c>
      <c r="M14">
        <v>1.4</v>
      </c>
      <c r="N14">
        <v>0</v>
      </c>
      <c r="O14">
        <v>0.2</v>
      </c>
      <c r="P14">
        <v>1.2</v>
      </c>
      <c r="Q14">
        <v>0.4</v>
      </c>
      <c r="R14">
        <v>37.5</v>
      </c>
      <c r="S14" s="12">
        <v>5.4</v>
      </c>
      <c r="T14" s="13">
        <v>0</v>
      </c>
      <c r="U14" s="13">
        <v>0</v>
      </c>
      <c r="V14" s="13">
        <v>-32.6</v>
      </c>
      <c r="W14" s="13">
        <v>14.1</v>
      </c>
      <c r="Y14" s="12">
        <v>635.6</v>
      </c>
    </row>
    <row r="15" spans="1:25" x14ac:dyDescent="0.2">
      <c r="A15" s="11"/>
      <c r="B15" s="12" t="s">
        <v>17</v>
      </c>
      <c r="C15">
        <v>0</v>
      </c>
      <c r="D15">
        <v>0</v>
      </c>
      <c r="E15">
        <v>0</v>
      </c>
      <c r="F15" s="12">
        <v>0</v>
      </c>
      <c r="G15">
        <v>5.9</v>
      </c>
      <c r="H15">
        <v>3.6</v>
      </c>
      <c r="I15" s="12">
        <v>1.1000000000000001</v>
      </c>
      <c r="J15">
        <v>3.1</v>
      </c>
      <c r="K15">
        <v>8.3000000000000007</v>
      </c>
      <c r="L15">
        <v>0.4</v>
      </c>
      <c r="M15">
        <v>1.3</v>
      </c>
      <c r="N15">
        <v>20.5</v>
      </c>
      <c r="O15">
        <v>21.9</v>
      </c>
      <c r="P15">
        <v>4.9000000000000004</v>
      </c>
      <c r="Q15">
        <v>2.4</v>
      </c>
      <c r="R15">
        <v>4.0999999999999996</v>
      </c>
      <c r="S15" s="12">
        <v>1.8</v>
      </c>
      <c r="T15" s="13">
        <v>0</v>
      </c>
      <c r="U15" s="13">
        <v>0</v>
      </c>
      <c r="V15" s="13">
        <v>175.1</v>
      </c>
      <c r="W15" s="13">
        <v>4099.7</v>
      </c>
      <c r="Y15" s="12">
        <v>4354.1000000000004</v>
      </c>
    </row>
    <row r="16" spans="1:25" x14ac:dyDescent="0.2">
      <c r="A16" s="11"/>
      <c r="B16" s="12" t="s">
        <v>18</v>
      </c>
      <c r="C16">
        <v>0</v>
      </c>
      <c r="D16">
        <v>0</v>
      </c>
      <c r="E16">
        <v>0</v>
      </c>
      <c r="F16" s="12">
        <v>0</v>
      </c>
      <c r="G16">
        <v>235.1</v>
      </c>
      <c r="H16">
        <v>265</v>
      </c>
      <c r="I16" s="12">
        <v>39.1</v>
      </c>
      <c r="J16">
        <v>9.1999999999999993</v>
      </c>
      <c r="K16">
        <v>1.3</v>
      </c>
      <c r="L16">
        <v>135.5</v>
      </c>
      <c r="M16">
        <v>11.8</v>
      </c>
      <c r="N16">
        <v>0.1</v>
      </c>
      <c r="O16">
        <v>1.1000000000000001</v>
      </c>
      <c r="P16">
        <v>17</v>
      </c>
      <c r="Q16">
        <v>0.9</v>
      </c>
      <c r="R16">
        <v>12.2</v>
      </c>
      <c r="S16" s="12">
        <v>10.199999999999999</v>
      </c>
      <c r="T16" s="13">
        <v>7.4</v>
      </c>
      <c r="U16" s="13">
        <v>0</v>
      </c>
      <c r="V16" s="13">
        <v>47.6</v>
      </c>
      <c r="W16" s="13">
        <v>222.8</v>
      </c>
      <c r="Y16" s="12">
        <v>1016.3</v>
      </c>
    </row>
    <row r="17" spans="1:25" x14ac:dyDescent="0.2">
      <c r="A17" s="11"/>
      <c r="B17" s="12" t="s">
        <v>19</v>
      </c>
      <c r="C17">
        <v>0</v>
      </c>
      <c r="D17">
        <v>0</v>
      </c>
      <c r="E17">
        <v>0</v>
      </c>
      <c r="F17" s="12">
        <v>0</v>
      </c>
      <c r="G17">
        <v>104.8</v>
      </c>
      <c r="H17">
        <v>104</v>
      </c>
      <c r="I17" s="12">
        <v>22.9</v>
      </c>
      <c r="J17">
        <v>14.8</v>
      </c>
      <c r="K17">
        <v>37.6</v>
      </c>
      <c r="L17">
        <v>43.2</v>
      </c>
      <c r="M17">
        <v>116.9</v>
      </c>
      <c r="N17">
        <v>6.1</v>
      </c>
      <c r="O17">
        <v>67.2</v>
      </c>
      <c r="P17">
        <v>12.1</v>
      </c>
      <c r="Q17">
        <v>16.100000000000001</v>
      </c>
      <c r="R17">
        <v>102</v>
      </c>
      <c r="S17" s="12">
        <v>20.6</v>
      </c>
      <c r="T17" s="13">
        <v>2.6</v>
      </c>
      <c r="U17" s="13">
        <v>0</v>
      </c>
      <c r="V17" s="13">
        <v>-44</v>
      </c>
      <c r="W17" s="13">
        <v>280.8</v>
      </c>
      <c r="Y17" s="12">
        <v>907.7</v>
      </c>
    </row>
    <row r="18" spans="1:25" x14ac:dyDescent="0.2">
      <c r="A18" s="11"/>
      <c r="B18" s="12" t="s">
        <v>20</v>
      </c>
      <c r="C18">
        <v>0</v>
      </c>
      <c r="D18">
        <v>0</v>
      </c>
      <c r="E18">
        <v>0</v>
      </c>
      <c r="F18" s="12">
        <v>0</v>
      </c>
      <c r="G18">
        <v>56.6</v>
      </c>
      <c r="H18">
        <v>25.6</v>
      </c>
      <c r="I18" s="12">
        <v>39.1</v>
      </c>
      <c r="J18">
        <v>0.7</v>
      </c>
      <c r="K18">
        <v>29.8</v>
      </c>
      <c r="L18">
        <v>27.7</v>
      </c>
      <c r="M18">
        <v>20.6</v>
      </c>
      <c r="N18">
        <v>20.6</v>
      </c>
      <c r="O18">
        <v>21.5</v>
      </c>
      <c r="P18">
        <v>10.6</v>
      </c>
      <c r="Q18">
        <v>8.3000000000000007</v>
      </c>
      <c r="R18">
        <v>41.1</v>
      </c>
      <c r="S18" s="12">
        <v>25.2</v>
      </c>
      <c r="T18" s="13">
        <v>1.6</v>
      </c>
      <c r="U18" s="13">
        <v>0</v>
      </c>
      <c r="V18" s="13">
        <v>0</v>
      </c>
      <c r="W18" s="13">
        <v>6.7</v>
      </c>
      <c r="Y18" s="12">
        <v>335.7</v>
      </c>
    </row>
    <row r="19" spans="1:25" x14ac:dyDescent="0.2">
      <c r="A19" s="11"/>
      <c r="B19" s="12" t="s">
        <v>21</v>
      </c>
      <c r="C19">
        <v>0</v>
      </c>
      <c r="D19">
        <v>0</v>
      </c>
      <c r="E19">
        <v>0</v>
      </c>
      <c r="F19" s="12">
        <v>0</v>
      </c>
      <c r="G19">
        <v>20.399999999999999</v>
      </c>
      <c r="H19">
        <v>21</v>
      </c>
      <c r="I19" s="12">
        <v>7.3</v>
      </c>
      <c r="J19">
        <v>9.5</v>
      </c>
      <c r="K19">
        <v>98.1</v>
      </c>
      <c r="L19">
        <v>52.8</v>
      </c>
      <c r="M19">
        <v>8.1999999999999993</v>
      </c>
      <c r="N19">
        <v>5.4</v>
      </c>
      <c r="O19">
        <v>774.9</v>
      </c>
      <c r="P19">
        <v>4.7</v>
      </c>
      <c r="Q19">
        <v>15.1</v>
      </c>
      <c r="R19">
        <v>239.2</v>
      </c>
      <c r="S19" s="12">
        <v>36.4</v>
      </c>
      <c r="T19" s="13">
        <v>0.5</v>
      </c>
      <c r="U19" s="13">
        <v>0</v>
      </c>
      <c r="V19" s="13">
        <v>987.8</v>
      </c>
      <c r="W19" s="13">
        <v>33.299999999999997</v>
      </c>
      <c r="Y19" s="12">
        <v>2314.6</v>
      </c>
    </row>
    <row r="20" spans="1:25" x14ac:dyDescent="0.2">
      <c r="A20" s="11"/>
      <c r="B20" s="12" t="s">
        <v>22</v>
      </c>
      <c r="C20">
        <v>0</v>
      </c>
      <c r="D20">
        <v>0</v>
      </c>
      <c r="E20">
        <v>0</v>
      </c>
      <c r="F20" s="12">
        <v>0</v>
      </c>
      <c r="G20">
        <v>214.1</v>
      </c>
      <c r="H20">
        <v>200</v>
      </c>
      <c r="I20" s="12">
        <v>42.7</v>
      </c>
      <c r="J20">
        <v>10.3</v>
      </c>
      <c r="K20">
        <v>16.7</v>
      </c>
      <c r="L20">
        <v>14.7</v>
      </c>
      <c r="M20">
        <v>27.6</v>
      </c>
      <c r="N20">
        <v>4.8</v>
      </c>
      <c r="O20">
        <v>77.2</v>
      </c>
      <c r="P20">
        <v>23.1</v>
      </c>
      <c r="Q20">
        <v>29.4</v>
      </c>
      <c r="R20">
        <v>102.9</v>
      </c>
      <c r="S20" s="12">
        <v>50.6</v>
      </c>
      <c r="T20" s="13">
        <v>4.5999999999999996</v>
      </c>
      <c r="U20" s="13">
        <v>0</v>
      </c>
      <c r="V20" s="13">
        <v>117.5</v>
      </c>
      <c r="W20" s="13">
        <v>264.8</v>
      </c>
      <c r="Y20" s="12">
        <v>1201</v>
      </c>
    </row>
    <row r="21" spans="1:25" x14ac:dyDescent="0.2">
      <c r="A21" s="11"/>
      <c r="B21" s="12" t="s">
        <v>23</v>
      </c>
      <c r="C21">
        <v>0</v>
      </c>
      <c r="D21">
        <v>0</v>
      </c>
      <c r="E21">
        <v>0</v>
      </c>
      <c r="F21" s="12">
        <v>0</v>
      </c>
      <c r="G21">
        <v>66.8</v>
      </c>
      <c r="H21">
        <v>52.4</v>
      </c>
      <c r="I21" s="12">
        <v>36</v>
      </c>
      <c r="J21">
        <v>15.1</v>
      </c>
      <c r="K21">
        <v>39.5</v>
      </c>
      <c r="L21">
        <v>22</v>
      </c>
      <c r="M21">
        <v>13.8</v>
      </c>
      <c r="N21">
        <v>3.7</v>
      </c>
      <c r="O21">
        <v>38.799999999999997</v>
      </c>
      <c r="P21">
        <v>43.6</v>
      </c>
      <c r="Q21">
        <v>76.099999999999994</v>
      </c>
      <c r="R21">
        <v>180.9</v>
      </c>
      <c r="S21" s="12">
        <v>58.5</v>
      </c>
      <c r="T21" s="13">
        <v>1.6</v>
      </c>
      <c r="U21" s="13">
        <v>0</v>
      </c>
      <c r="V21" s="13">
        <v>0</v>
      </c>
      <c r="W21" s="13">
        <v>136.4</v>
      </c>
      <c r="Y21" s="12">
        <v>785.2</v>
      </c>
    </row>
    <row r="22" spans="1:25" x14ac:dyDescent="0.2">
      <c r="A22" s="11"/>
      <c r="B22" s="12" t="s">
        <v>6</v>
      </c>
      <c r="C22">
        <v>0</v>
      </c>
      <c r="D22">
        <v>0</v>
      </c>
      <c r="E22">
        <v>0</v>
      </c>
      <c r="F22" s="12">
        <v>0</v>
      </c>
      <c r="G22">
        <v>74.8</v>
      </c>
      <c r="H22">
        <v>71.2</v>
      </c>
      <c r="I22" s="12">
        <v>51</v>
      </c>
      <c r="J22">
        <v>0.3</v>
      </c>
      <c r="K22">
        <v>0.3</v>
      </c>
      <c r="L22">
        <v>2.4</v>
      </c>
      <c r="M22">
        <v>4.0999999999999996</v>
      </c>
      <c r="N22">
        <v>0.1</v>
      </c>
      <c r="O22">
        <v>3.4</v>
      </c>
      <c r="P22">
        <v>0.3</v>
      </c>
      <c r="Q22">
        <v>0.5</v>
      </c>
      <c r="R22">
        <v>1.1000000000000001</v>
      </c>
      <c r="S22" s="12">
        <v>0.8</v>
      </c>
      <c r="T22" s="13">
        <v>0</v>
      </c>
      <c r="U22" s="13">
        <v>2995.3</v>
      </c>
      <c r="V22" s="13">
        <v>0</v>
      </c>
      <c r="W22" s="13">
        <v>0</v>
      </c>
      <c r="Y22" s="12">
        <v>3205.6</v>
      </c>
    </row>
    <row r="23" spans="1:25" x14ac:dyDescent="0.2">
      <c r="A23" s="14"/>
      <c r="B23" s="15" t="s">
        <v>24</v>
      </c>
      <c r="C23" s="16">
        <v>0</v>
      </c>
      <c r="D23" s="16">
        <v>0</v>
      </c>
      <c r="E23" s="16">
        <v>0</v>
      </c>
      <c r="F23" s="15">
        <v>0</v>
      </c>
      <c r="G23" s="16">
        <v>217.6</v>
      </c>
      <c r="H23" s="16">
        <v>228.7</v>
      </c>
      <c r="I23" s="15">
        <v>128.9</v>
      </c>
      <c r="J23" s="16">
        <v>8.3000000000000007</v>
      </c>
      <c r="K23" s="16">
        <v>7.5</v>
      </c>
      <c r="L23" s="16">
        <v>12.9</v>
      </c>
      <c r="M23" s="16">
        <v>65.400000000000006</v>
      </c>
      <c r="N23" s="16">
        <v>7.4</v>
      </c>
      <c r="O23" s="16">
        <v>79.7</v>
      </c>
      <c r="P23" s="16">
        <v>56.5</v>
      </c>
      <c r="Q23" s="16">
        <v>53.4</v>
      </c>
      <c r="R23" s="16">
        <v>255.3</v>
      </c>
      <c r="S23" s="15">
        <v>399.7</v>
      </c>
      <c r="T23" s="17">
        <v>103.3</v>
      </c>
      <c r="U23" s="17">
        <v>184.4</v>
      </c>
      <c r="V23" s="17">
        <v>51.6</v>
      </c>
      <c r="W23" s="17">
        <v>162.1</v>
      </c>
      <c r="X23" s="16"/>
      <c r="Y23" s="15">
        <v>2022.7</v>
      </c>
    </row>
    <row r="24" spans="1:25" x14ac:dyDescent="0.2">
      <c r="A24" s="14" t="s">
        <v>5</v>
      </c>
      <c r="B24" s="15" t="s">
        <v>5</v>
      </c>
      <c r="C24" s="16">
        <v>0</v>
      </c>
      <c r="D24" s="16">
        <v>0</v>
      </c>
      <c r="E24" s="16">
        <v>0</v>
      </c>
      <c r="F24" s="15">
        <v>5763.6</v>
      </c>
      <c r="G24" s="16">
        <v>119.7</v>
      </c>
      <c r="H24" s="16">
        <v>55</v>
      </c>
      <c r="I24" s="15">
        <v>29.6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5">
        <v>0</v>
      </c>
      <c r="T24" s="17">
        <v>4905.6000000000004</v>
      </c>
      <c r="U24" s="17">
        <v>993.4</v>
      </c>
      <c r="V24" s="17">
        <v>22.6</v>
      </c>
      <c r="W24" s="17">
        <v>1061.8</v>
      </c>
      <c r="X24" s="16"/>
      <c r="Y24" s="15">
        <v>12951.3</v>
      </c>
    </row>
    <row r="25" spans="1:25" x14ac:dyDescent="0.2">
      <c r="A25" s="18" t="s">
        <v>6</v>
      </c>
      <c r="B25" s="19" t="s">
        <v>6</v>
      </c>
      <c r="C25" s="20">
        <v>0</v>
      </c>
      <c r="D25" s="20">
        <v>0</v>
      </c>
      <c r="E25" s="20">
        <v>0</v>
      </c>
      <c r="F25" s="19">
        <v>513.79999999999995</v>
      </c>
      <c r="G25" s="20">
        <v>76.7</v>
      </c>
      <c r="H25" s="20">
        <v>90.2</v>
      </c>
      <c r="I25" s="19">
        <v>54.1</v>
      </c>
      <c r="J25" s="20">
        <v>13</v>
      </c>
      <c r="K25" s="20">
        <v>55.6</v>
      </c>
      <c r="L25" s="20">
        <v>79.7</v>
      </c>
      <c r="M25" s="20">
        <v>40.700000000000003</v>
      </c>
      <c r="N25" s="20">
        <v>9.1999999999999993</v>
      </c>
      <c r="O25" s="20">
        <v>139.6</v>
      </c>
      <c r="P25" s="20">
        <v>35.6</v>
      </c>
      <c r="Q25" s="20">
        <v>30.1</v>
      </c>
      <c r="R25" s="20">
        <v>130.9</v>
      </c>
      <c r="S25" s="19">
        <v>44.3</v>
      </c>
      <c r="T25" s="21">
        <v>4270.8999999999996</v>
      </c>
      <c r="U25" s="21">
        <v>2291.1</v>
      </c>
      <c r="V25" s="21">
        <v>225.6</v>
      </c>
      <c r="W25" s="21">
        <v>5.5</v>
      </c>
      <c r="X25" s="20"/>
      <c r="Y25" s="15">
        <v>8106.6</v>
      </c>
    </row>
    <row r="26" spans="1:25" x14ac:dyDescent="0.2">
      <c r="A26" s="18" t="s">
        <v>7</v>
      </c>
      <c r="B26" s="19" t="s">
        <v>7</v>
      </c>
      <c r="C26" s="20">
        <v>0</v>
      </c>
      <c r="D26" s="20">
        <v>0</v>
      </c>
      <c r="E26" s="20">
        <v>0</v>
      </c>
      <c r="F26" s="19">
        <v>0</v>
      </c>
      <c r="G26" s="20">
        <v>273.3</v>
      </c>
      <c r="H26" s="20">
        <v>7.3</v>
      </c>
      <c r="I26" s="19">
        <v>41.3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19">
        <v>0</v>
      </c>
      <c r="T26" s="21">
        <v>2055.5</v>
      </c>
      <c r="U26" s="21">
        <v>1598.6</v>
      </c>
      <c r="V26" s="21">
        <v>0</v>
      </c>
      <c r="W26" s="21">
        <v>-1123.2</v>
      </c>
      <c r="X26" s="20"/>
      <c r="Y26" s="15">
        <v>2852.8</v>
      </c>
    </row>
    <row r="27" spans="1:25" x14ac:dyDescent="0.2">
      <c r="A27" s="18" t="s">
        <v>8</v>
      </c>
      <c r="B27" s="19" t="s">
        <v>25</v>
      </c>
      <c r="C27" s="20">
        <v>0</v>
      </c>
      <c r="D27" s="20">
        <v>0</v>
      </c>
      <c r="E27" s="20">
        <v>0</v>
      </c>
      <c r="F27" s="19">
        <v>0</v>
      </c>
      <c r="G27" s="20">
        <v>254</v>
      </c>
      <c r="H27" s="20">
        <v>505.2</v>
      </c>
      <c r="I27" s="19">
        <v>143.80000000000001</v>
      </c>
      <c r="J27" s="20">
        <v>36.9</v>
      </c>
      <c r="K27" s="20">
        <v>139.6</v>
      </c>
      <c r="L27" s="20">
        <v>181.3</v>
      </c>
      <c r="M27" s="20">
        <v>375.1</v>
      </c>
      <c r="N27" s="20">
        <v>17.100000000000001</v>
      </c>
      <c r="O27" s="20">
        <v>379</v>
      </c>
      <c r="P27" s="20">
        <v>78</v>
      </c>
      <c r="Q27" s="20">
        <v>145.4</v>
      </c>
      <c r="R27" s="20">
        <v>392.3</v>
      </c>
      <c r="S27" s="19">
        <v>83.2</v>
      </c>
      <c r="T27" s="21">
        <v>1135.3</v>
      </c>
      <c r="U27" s="21">
        <v>43.8</v>
      </c>
      <c r="V27" s="21">
        <v>1301.5999999999999</v>
      </c>
      <c r="W27" s="21">
        <v>2310.4</v>
      </c>
      <c r="X27" s="20"/>
      <c r="Y27" s="15">
        <v>7522</v>
      </c>
    </row>
    <row r="28" spans="1:25" x14ac:dyDescent="0.2">
      <c r="A28" s="11"/>
      <c r="B28" s="12"/>
      <c r="F28" s="12"/>
      <c r="I28" s="12"/>
      <c r="S28" s="12"/>
      <c r="T28" s="13"/>
      <c r="U28" s="13"/>
      <c r="V28" s="13"/>
      <c r="W28" s="13"/>
      <c r="Y28" s="12"/>
    </row>
    <row r="29" spans="1:25" x14ac:dyDescent="0.2">
      <c r="A29" s="14"/>
      <c r="B29" s="15" t="s">
        <v>27</v>
      </c>
      <c r="C29" s="16">
        <v>1313</v>
      </c>
      <c r="D29" s="16">
        <v>1277.8</v>
      </c>
      <c r="E29" s="16">
        <v>591.1</v>
      </c>
      <c r="F29" s="15">
        <v>6897.3</v>
      </c>
      <c r="G29" s="16">
        <v>1852</v>
      </c>
      <c r="H29" s="16">
        <v>1805.7</v>
      </c>
      <c r="I29" s="15">
        <v>653.29999999999995</v>
      </c>
      <c r="J29" s="16">
        <v>635.6</v>
      </c>
      <c r="K29" s="16">
        <v>4354.1000000000004</v>
      </c>
      <c r="L29" s="16">
        <v>1016.3</v>
      </c>
      <c r="M29" s="16">
        <v>907.7</v>
      </c>
      <c r="N29" s="16">
        <v>335.7</v>
      </c>
      <c r="O29" s="16">
        <v>2314.6</v>
      </c>
      <c r="P29" s="16">
        <v>1201</v>
      </c>
      <c r="Q29" s="16">
        <v>785.2</v>
      </c>
      <c r="R29" s="16">
        <v>3205.6</v>
      </c>
      <c r="S29" s="15">
        <v>2022.7</v>
      </c>
      <c r="T29" s="17">
        <v>12951.3</v>
      </c>
      <c r="U29" s="17">
        <v>8106.6</v>
      </c>
      <c r="V29" s="17">
        <v>2852.8</v>
      </c>
      <c r="W29" s="17">
        <v>7522</v>
      </c>
      <c r="X29" s="16"/>
      <c r="Y29" s="15"/>
    </row>
  </sheetData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8"/>
  <sheetViews>
    <sheetView zoomScale="75" workbookViewId="0">
      <selection activeCell="C43" sqref="C43"/>
    </sheetView>
  </sheetViews>
  <sheetFormatPr defaultRowHeight="12.75" x14ac:dyDescent="0.2"/>
  <cols>
    <col min="1" max="1" width="13.28515625" customWidth="1"/>
    <col min="2" max="2" width="23" customWidth="1"/>
    <col min="3" max="3" width="11.140625" customWidth="1"/>
    <col min="4" max="4" width="9.42578125" customWidth="1"/>
    <col min="5" max="5" width="11.5703125" customWidth="1"/>
    <col min="6" max="6" width="14.5703125" customWidth="1"/>
    <col min="7" max="8" width="11" customWidth="1"/>
    <col min="9" max="9" width="10" customWidth="1"/>
    <col min="10" max="10" width="9.85546875" bestFit="1" customWidth="1"/>
    <col min="11" max="11" width="10.28515625" bestFit="1" customWidth="1"/>
    <col min="12" max="12" width="12.140625" customWidth="1"/>
    <col min="13" max="13" width="12.28515625" customWidth="1"/>
    <col min="14" max="14" width="10.28515625" customWidth="1"/>
    <col min="15" max="15" width="12.5703125" customWidth="1"/>
    <col min="16" max="16" width="11.7109375" bestFit="1" customWidth="1"/>
    <col min="17" max="17" width="15.42578125" customWidth="1"/>
    <col min="18" max="18" width="11.42578125" customWidth="1"/>
    <col min="19" max="19" width="8.140625" bestFit="1" customWidth="1"/>
    <col min="20" max="20" width="11.140625" bestFit="1" customWidth="1"/>
    <col min="21" max="21" width="6.85546875" bestFit="1" customWidth="1"/>
    <col min="22" max="22" width="12.28515625" bestFit="1" customWidth="1"/>
    <col min="23" max="23" width="12.28515625" customWidth="1"/>
    <col min="24" max="24" width="8" bestFit="1" customWidth="1"/>
  </cols>
  <sheetData>
    <row r="1" spans="1:24" x14ac:dyDescent="0.2">
      <c r="A1" s="1" t="s">
        <v>0</v>
      </c>
      <c r="W1" t="s">
        <v>28</v>
      </c>
    </row>
    <row r="2" spans="1:24" x14ac:dyDescent="0.2">
      <c r="A2" s="1" t="s">
        <v>1</v>
      </c>
    </row>
    <row r="3" spans="1:24" x14ac:dyDescent="0.2">
      <c r="A3" s="1"/>
    </row>
    <row r="4" spans="1:24" x14ac:dyDescent="0.2">
      <c r="A4" s="2"/>
      <c r="B4" s="3"/>
      <c r="C4" s="4" t="s">
        <v>2</v>
      </c>
      <c r="D4" s="4"/>
      <c r="E4" s="4"/>
      <c r="F4" s="3"/>
      <c r="G4" s="4" t="s">
        <v>3</v>
      </c>
      <c r="H4" s="4"/>
      <c r="I4" s="3"/>
      <c r="J4" s="4" t="s">
        <v>4</v>
      </c>
      <c r="K4" s="4"/>
      <c r="L4" s="4"/>
      <c r="M4" s="4"/>
      <c r="N4" s="4"/>
      <c r="O4" s="4"/>
      <c r="P4" s="4"/>
      <c r="Q4" s="4"/>
      <c r="R4" s="4"/>
      <c r="S4" s="3"/>
      <c r="T4" s="5" t="s">
        <v>6</v>
      </c>
      <c r="U4" s="5" t="s">
        <v>7</v>
      </c>
      <c r="V4" s="5" t="s">
        <v>8</v>
      </c>
      <c r="W4" s="5" t="s">
        <v>5</v>
      </c>
      <c r="X4" s="3"/>
    </row>
    <row r="5" spans="1:24" s="10" customFormat="1" ht="27.75" customHeight="1" x14ac:dyDescent="0.2">
      <c r="A5" s="6"/>
      <c r="B5" s="7"/>
      <c r="C5" s="8" t="s">
        <v>9</v>
      </c>
      <c r="D5" s="8" t="s">
        <v>10</v>
      </c>
      <c r="E5" s="8" t="s">
        <v>11</v>
      </c>
      <c r="F5" s="7" t="s">
        <v>12</v>
      </c>
      <c r="G5" s="8" t="s">
        <v>13</v>
      </c>
      <c r="H5" s="8" t="s">
        <v>14</v>
      </c>
      <c r="I5" s="7" t="s">
        <v>15</v>
      </c>
      <c r="J5" s="8" t="s">
        <v>16</v>
      </c>
      <c r="K5" s="8" t="s">
        <v>17</v>
      </c>
      <c r="L5" s="8" t="s">
        <v>18</v>
      </c>
      <c r="M5" s="8" t="s">
        <v>19</v>
      </c>
      <c r="N5" s="8" t="s">
        <v>20</v>
      </c>
      <c r="O5" s="8" t="s">
        <v>21</v>
      </c>
      <c r="P5" s="8" t="s">
        <v>22</v>
      </c>
      <c r="Q5" s="8" t="s">
        <v>23</v>
      </c>
      <c r="R5" s="8" t="s">
        <v>6</v>
      </c>
      <c r="S5" s="7" t="s">
        <v>24</v>
      </c>
      <c r="T5" s="9" t="s">
        <v>6</v>
      </c>
      <c r="U5" s="9" t="s">
        <v>7</v>
      </c>
      <c r="V5" s="9" t="s">
        <v>25</v>
      </c>
      <c r="W5" s="9" t="s">
        <v>5</v>
      </c>
      <c r="X5" s="7" t="s">
        <v>26</v>
      </c>
    </row>
    <row r="6" spans="1:24" x14ac:dyDescent="0.2">
      <c r="A6" s="11"/>
      <c r="B6" s="12"/>
      <c r="F6" s="12"/>
      <c r="I6" s="12"/>
      <c r="S6" s="12"/>
      <c r="T6" s="13"/>
      <c r="U6" s="13"/>
      <c r="V6" s="13"/>
      <c r="W6" s="13"/>
      <c r="X6" s="12"/>
    </row>
    <row r="7" spans="1:24" x14ac:dyDescent="0.2">
      <c r="A7" s="11" t="s">
        <v>2</v>
      </c>
      <c r="B7" s="12" t="s">
        <v>9</v>
      </c>
      <c r="C7">
        <v>0</v>
      </c>
      <c r="D7">
        <v>0</v>
      </c>
      <c r="E7">
        <v>0</v>
      </c>
      <c r="F7" s="12">
        <v>0</v>
      </c>
      <c r="G7">
        <v>0</v>
      </c>
      <c r="H7">
        <v>0</v>
      </c>
      <c r="I7" s="12">
        <v>0</v>
      </c>
      <c r="J7">
        <v>10.6</v>
      </c>
      <c r="K7">
        <v>44.5</v>
      </c>
      <c r="L7">
        <v>27.1</v>
      </c>
      <c r="M7">
        <v>22.5</v>
      </c>
      <c r="N7">
        <v>34</v>
      </c>
      <c r="O7">
        <v>28</v>
      </c>
      <c r="P7">
        <v>111.9</v>
      </c>
      <c r="Q7">
        <v>69.3</v>
      </c>
      <c r="R7">
        <v>716.8</v>
      </c>
      <c r="S7" s="12">
        <v>248.3</v>
      </c>
      <c r="T7" s="13">
        <v>0</v>
      </c>
      <c r="U7" s="13">
        <v>0</v>
      </c>
      <c r="V7" s="13">
        <v>0</v>
      </c>
      <c r="W7" s="13">
        <v>0</v>
      </c>
      <c r="X7" s="12">
        <v>1313</v>
      </c>
    </row>
    <row r="8" spans="1:24" x14ac:dyDescent="0.2">
      <c r="A8" s="11"/>
      <c r="B8" s="12" t="s">
        <v>10</v>
      </c>
      <c r="C8">
        <v>0</v>
      </c>
      <c r="D8">
        <v>0</v>
      </c>
      <c r="E8">
        <v>0</v>
      </c>
      <c r="F8" s="12">
        <v>0</v>
      </c>
      <c r="G8">
        <v>0</v>
      </c>
      <c r="H8">
        <v>0</v>
      </c>
      <c r="I8" s="12">
        <v>0</v>
      </c>
      <c r="J8">
        <v>26.2</v>
      </c>
      <c r="K8">
        <v>183.2</v>
      </c>
      <c r="L8">
        <v>56.5</v>
      </c>
      <c r="M8">
        <v>77.7</v>
      </c>
      <c r="N8">
        <v>41.8</v>
      </c>
      <c r="O8">
        <v>187.8</v>
      </c>
      <c r="P8">
        <v>127.1</v>
      </c>
      <c r="Q8">
        <v>64</v>
      </c>
      <c r="R8">
        <v>366.4</v>
      </c>
      <c r="S8" s="12">
        <v>147.1</v>
      </c>
      <c r="T8" s="13">
        <v>0</v>
      </c>
      <c r="U8" s="13">
        <v>0</v>
      </c>
      <c r="V8" s="13">
        <v>0</v>
      </c>
      <c r="W8" s="13">
        <v>0</v>
      </c>
      <c r="X8" s="12">
        <v>1277.8</v>
      </c>
    </row>
    <row r="9" spans="1:24" x14ac:dyDescent="0.2">
      <c r="A9" s="11"/>
      <c r="B9" s="12" t="s">
        <v>11</v>
      </c>
      <c r="C9">
        <v>0</v>
      </c>
      <c r="D9">
        <v>0</v>
      </c>
      <c r="E9">
        <v>0</v>
      </c>
      <c r="F9" s="12">
        <v>0</v>
      </c>
      <c r="G9">
        <v>0</v>
      </c>
      <c r="H9">
        <v>0</v>
      </c>
      <c r="I9" s="12">
        <v>0</v>
      </c>
      <c r="J9">
        <v>6</v>
      </c>
      <c r="K9">
        <v>56.8</v>
      </c>
      <c r="L9">
        <v>15.1</v>
      </c>
      <c r="M9">
        <v>42.1</v>
      </c>
      <c r="N9">
        <v>11.9</v>
      </c>
      <c r="O9">
        <v>118.8</v>
      </c>
      <c r="P9">
        <v>55.3</v>
      </c>
      <c r="Q9">
        <v>23.3</v>
      </c>
      <c r="R9">
        <v>109</v>
      </c>
      <c r="S9" s="12">
        <v>152.80000000000001</v>
      </c>
      <c r="T9" s="13">
        <v>0</v>
      </c>
      <c r="U9" s="13">
        <v>0</v>
      </c>
      <c r="V9" s="13">
        <v>0</v>
      </c>
      <c r="W9" s="13">
        <v>0</v>
      </c>
      <c r="X9" s="12">
        <v>591.1</v>
      </c>
    </row>
    <row r="10" spans="1:24" x14ac:dyDescent="0.2">
      <c r="A10" s="14"/>
      <c r="B10" s="15" t="s">
        <v>12</v>
      </c>
      <c r="C10" s="16">
        <v>0</v>
      </c>
      <c r="D10" s="16">
        <v>0</v>
      </c>
      <c r="E10" s="16">
        <v>0</v>
      </c>
      <c r="F10" s="15">
        <v>0</v>
      </c>
      <c r="G10" s="16">
        <v>0</v>
      </c>
      <c r="H10" s="16">
        <v>0</v>
      </c>
      <c r="I10" s="15">
        <v>0</v>
      </c>
      <c r="J10" s="16">
        <v>424.5</v>
      </c>
      <c r="K10" s="16">
        <v>3633.1</v>
      </c>
      <c r="L10" s="16">
        <v>111.4</v>
      </c>
      <c r="M10" s="16">
        <v>78.5</v>
      </c>
      <c r="N10" s="16">
        <v>153</v>
      </c>
      <c r="O10" s="16">
        <v>375.5</v>
      </c>
      <c r="P10" s="16">
        <v>619.1</v>
      </c>
      <c r="Q10" s="16">
        <v>250.5</v>
      </c>
      <c r="R10" s="16">
        <v>513.9</v>
      </c>
      <c r="S10" s="15">
        <v>737.8</v>
      </c>
      <c r="T10" s="17">
        <v>0</v>
      </c>
      <c r="U10" s="17">
        <v>0</v>
      </c>
      <c r="V10" s="17">
        <v>0</v>
      </c>
      <c r="W10" s="17">
        <v>0</v>
      </c>
      <c r="X10" s="15">
        <v>6897.3</v>
      </c>
    </row>
    <row r="11" spans="1:24" x14ac:dyDescent="0.2">
      <c r="A11" s="11" t="s">
        <v>3</v>
      </c>
      <c r="B11" s="12" t="s">
        <v>13</v>
      </c>
      <c r="C11">
        <v>745.7</v>
      </c>
      <c r="D11">
        <v>641</v>
      </c>
      <c r="E11">
        <v>0</v>
      </c>
      <c r="F11" s="12">
        <v>262.8</v>
      </c>
      <c r="G11">
        <v>0</v>
      </c>
      <c r="H11">
        <v>0</v>
      </c>
      <c r="I11" s="12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 s="12">
        <v>0</v>
      </c>
      <c r="T11" s="13">
        <v>0</v>
      </c>
      <c r="U11" s="13">
        <v>0</v>
      </c>
      <c r="V11" s="13">
        <v>9.8000000000000007</v>
      </c>
      <c r="W11" s="13">
        <v>192.7</v>
      </c>
      <c r="X11" s="12">
        <v>1852</v>
      </c>
    </row>
    <row r="12" spans="1:24" x14ac:dyDescent="0.2">
      <c r="A12" s="11"/>
      <c r="B12" s="12" t="s">
        <v>14</v>
      </c>
      <c r="C12">
        <v>567.29999999999995</v>
      </c>
      <c r="D12">
        <v>636.79999999999995</v>
      </c>
      <c r="E12">
        <v>0</v>
      </c>
      <c r="F12" s="12">
        <v>330.1</v>
      </c>
      <c r="G12">
        <v>0</v>
      </c>
      <c r="H12">
        <v>0</v>
      </c>
      <c r="I12" s="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 s="12">
        <v>0</v>
      </c>
      <c r="T12" s="13">
        <v>0</v>
      </c>
      <c r="U12" s="13">
        <v>0</v>
      </c>
      <c r="V12" s="13">
        <v>37</v>
      </c>
      <c r="W12" s="13">
        <v>234.5</v>
      </c>
      <c r="X12" s="12">
        <v>1805.7</v>
      </c>
    </row>
    <row r="13" spans="1:24" x14ac:dyDescent="0.2">
      <c r="A13" s="14"/>
      <c r="B13" s="15" t="s">
        <v>15</v>
      </c>
      <c r="C13" s="16">
        <v>0</v>
      </c>
      <c r="D13" s="16">
        <v>0</v>
      </c>
      <c r="E13" s="16">
        <v>591.1</v>
      </c>
      <c r="F13" s="15">
        <v>27</v>
      </c>
      <c r="G13" s="16">
        <v>0</v>
      </c>
      <c r="H13" s="16">
        <v>0</v>
      </c>
      <c r="I13" s="15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5">
        <v>0</v>
      </c>
      <c r="T13" s="17">
        <v>0</v>
      </c>
      <c r="U13" s="17">
        <v>0</v>
      </c>
      <c r="V13" s="17">
        <v>0</v>
      </c>
      <c r="W13" s="17">
        <v>35.200000000000003</v>
      </c>
      <c r="X13" s="15">
        <v>653.29999999999995</v>
      </c>
    </row>
    <row r="14" spans="1:24" x14ac:dyDescent="0.2">
      <c r="A14" s="11" t="s">
        <v>4</v>
      </c>
      <c r="B14" s="12" t="s">
        <v>16</v>
      </c>
      <c r="C14">
        <v>0</v>
      </c>
      <c r="D14">
        <v>0</v>
      </c>
      <c r="E14">
        <v>0</v>
      </c>
      <c r="F14" s="12">
        <v>0</v>
      </c>
      <c r="G14">
        <v>132.19999999999999</v>
      </c>
      <c r="H14">
        <v>176.5</v>
      </c>
      <c r="I14" s="12">
        <v>16.399999999999999</v>
      </c>
      <c r="J14">
        <v>47.1</v>
      </c>
      <c r="K14">
        <v>2.2000000000000002</v>
      </c>
      <c r="L14">
        <v>233.6</v>
      </c>
      <c r="M14">
        <v>1.4</v>
      </c>
      <c r="N14">
        <v>0</v>
      </c>
      <c r="O14">
        <v>0.2</v>
      </c>
      <c r="P14">
        <v>1.2</v>
      </c>
      <c r="Q14">
        <v>0.4</v>
      </c>
      <c r="R14">
        <v>37.5</v>
      </c>
      <c r="S14" s="12">
        <v>5.4</v>
      </c>
      <c r="T14" s="13">
        <v>0</v>
      </c>
      <c r="U14" s="13">
        <v>-32.6</v>
      </c>
      <c r="V14" s="13">
        <v>14.1</v>
      </c>
      <c r="W14" s="13">
        <v>0</v>
      </c>
      <c r="X14" s="12">
        <v>635.6</v>
      </c>
    </row>
    <row r="15" spans="1:24" x14ac:dyDescent="0.2">
      <c r="A15" s="11"/>
      <c r="B15" s="12" t="s">
        <v>17</v>
      </c>
      <c r="C15">
        <v>0</v>
      </c>
      <c r="D15">
        <v>0</v>
      </c>
      <c r="E15">
        <v>0</v>
      </c>
      <c r="F15" s="12">
        <v>0</v>
      </c>
      <c r="G15">
        <v>5.9</v>
      </c>
      <c r="H15">
        <v>3.6</v>
      </c>
      <c r="I15" s="12">
        <v>1.1000000000000001</v>
      </c>
      <c r="J15">
        <v>3.1</v>
      </c>
      <c r="K15">
        <v>8.3000000000000007</v>
      </c>
      <c r="L15">
        <v>0.4</v>
      </c>
      <c r="M15">
        <v>1.3</v>
      </c>
      <c r="N15">
        <v>20.5</v>
      </c>
      <c r="O15">
        <v>21.9</v>
      </c>
      <c r="P15">
        <v>4.9000000000000004</v>
      </c>
      <c r="Q15">
        <v>2.4</v>
      </c>
      <c r="R15">
        <v>4.0999999999999996</v>
      </c>
      <c r="S15" s="12">
        <v>1.8</v>
      </c>
      <c r="T15" s="13">
        <v>0</v>
      </c>
      <c r="U15" s="13">
        <v>175.1</v>
      </c>
      <c r="V15" s="13">
        <v>4099.7</v>
      </c>
      <c r="W15" s="13">
        <v>0</v>
      </c>
      <c r="X15" s="12">
        <v>4354.1000000000004</v>
      </c>
    </row>
    <row r="16" spans="1:24" x14ac:dyDescent="0.2">
      <c r="A16" s="11"/>
      <c r="B16" s="12" t="s">
        <v>18</v>
      </c>
      <c r="C16">
        <v>0</v>
      </c>
      <c r="D16">
        <v>0</v>
      </c>
      <c r="E16">
        <v>0</v>
      </c>
      <c r="F16" s="12">
        <v>0</v>
      </c>
      <c r="G16">
        <v>235.1</v>
      </c>
      <c r="H16">
        <v>265</v>
      </c>
      <c r="I16" s="12">
        <v>39.1</v>
      </c>
      <c r="J16">
        <v>9.1999999999999993</v>
      </c>
      <c r="K16">
        <v>1.3</v>
      </c>
      <c r="L16">
        <v>135.5</v>
      </c>
      <c r="M16">
        <v>11.8</v>
      </c>
      <c r="N16">
        <v>0.1</v>
      </c>
      <c r="O16">
        <v>1.1000000000000001</v>
      </c>
      <c r="P16">
        <v>17</v>
      </c>
      <c r="Q16">
        <v>0.9</v>
      </c>
      <c r="R16">
        <v>12.2</v>
      </c>
      <c r="S16" s="12">
        <v>10.199999999999999</v>
      </c>
      <c r="T16" s="13">
        <v>0</v>
      </c>
      <c r="U16" s="13">
        <v>47.6</v>
      </c>
      <c r="V16" s="13">
        <v>222.8</v>
      </c>
      <c r="W16" s="13">
        <v>7.4</v>
      </c>
      <c r="X16" s="12">
        <v>1016.3</v>
      </c>
    </row>
    <row r="17" spans="1:24" x14ac:dyDescent="0.2">
      <c r="A17" s="11"/>
      <c r="B17" s="12" t="s">
        <v>19</v>
      </c>
      <c r="C17">
        <v>0</v>
      </c>
      <c r="D17">
        <v>0</v>
      </c>
      <c r="E17">
        <v>0</v>
      </c>
      <c r="F17" s="12">
        <v>0</v>
      </c>
      <c r="G17">
        <v>104.8</v>
      </c>
      <c r="H17">
        <v>104</v>
      </c>
      <c r="I17" s="12">
        <v>22.9</v>
      </c>
      <c r="J17">
        <v>14.8</v>
      </c>
      <c r="K17">
        <v>37.6</v>
      </c>
      <c r="L17">
        <v>43.2</v>
      </c>
      <c r="M17">
        <v>116.9</v>
      </c>
      <c r="N17">
        <v>6.1</v>
      </c>
      <c r="O17">
        <v>67.2</v>
      </c>
      <c r="P17">
        <v>12.1</v>
      </c>
      <c r="Q17">
        <v>16.100000000000001</v>
      </c>
      <c r="R17">
        <v>102</v>
      </c>
      <c r="S17" s="12">
        <v>20.6</v>
      </c>
      <c r="T17" s="13">
        <v>0</v>
      </c>
      <c r="U17" s="13">
        <v>-44</v>
      </c>
      <c r="V17" s="13">
        <v>280.8</v>
      </c>
      <c r="W17" s="13">
        <v>2.6</v>
      </c>
      <c r="X17" s="12">
        <v>907.7</v>
      </c>
    </row>
    <row r="18" spans="1:24" x14ac:dyDescent="0.2">
      <c r="A18" s="11"/>
      <c r="B18" s="12" t="s">
        <v>20</v>
      </c>
      <c r="C18">
        <v>0</v>
      </c>
      <c r="D18">
        <v>0</v>
      </c>
      <c r="E18">
        <v>0</v>
      </c>
      <c r="F18" s="12">
        <v>0</v>
      </c>
      <c r="G18">
        <v>56.6</v>
      </c>
      <c r="H18">
        <v>25.6</v>
      </c>
      <c r="I18" s="12">
        <v>39.1</v>
      </c>
      <c r="J18">
        <v>0.7</v>
      </c>
      <c r="K18">
        <v>29.8</v>
      </c>
      <c r="L18">
        <v>27.7</v>
      </c>
      <c r="M18">
        <v>20.6</v>
      </c>
      <c r="N18">
        <v>20.6</v>
      </c>
      <c r="O18">
        <v>21.5</v>
      </c>
      <c r="P18">
        <v>10.6</v>
      </c>
      <c r="Q18">
        <v>8.3000000000000007</v>
      </c>
      <c r="R18">
        <v>41.1</v>
      </c>
      <c r="S18" s="12">
        <v>25.2</v>
      </c>
      <c r="T18" s="13">
        <v>0</v>
      </c>
      <c r="U18" s="13">
        <v>0</v>
      </c>
      <c r="V18" s="13">
        <v>6.7</v>
      </c>
      <c r="W18" s="13">
        <v>1.6</v>
      </c>
      <c r="X18" s="12">
        <v>335.7</v>
      </c>
    </row>
    <row r="19" spans="1:24" x14ac:dyDescent="0.2">
      <c r="A19" s="11"/>
      <c r="B19" s="12" t="s">
        <v>21</v>
      </c>
      <c r="C19">
        <v>0</v>
      </c>
      <c r="D19">
        <v>0</v>
      </c>
      <c r="E19">
        <v>0</v>
      </c>
      <c r="F19" s="12">
        <v>0</v>
      </c>
      <c r="G19">
        <v>20.399999999999999</v>
      </c>
      <c r="H19">
        <v>21</v>
      </c>
      <c r="I19" s="12">
        <v>7.3</v>
      </c>
      <c r="J19">
        <v>9.5</v>
      </c>
      <c r="K19">
        <v>98.1</v>
      </c>
      <c r="L19">
        <v>52.8</v>
      </c>
      <c r="M19">
        <v>8.1999999999999993</v>
      </c>
      <c r="N19">
        <v>5.4</v>
      </c>
      <c r="O19">
        <v>774.9</v>
      </c>
      <c r="P19">
        <v>4.7</v>
      </c>
      <c r="Q19">
        <v>15.1</v>
      </c>
      <c r="R19">
        <v>239.2</v>
      </c>
      <c r="S19" s="12">
        <v>36.4</v>
      </c>
      <c r="T19" s="13">
        <v>0</v>
      </c>
      <c r="U19" s="13">
        <v>987.8</v>
      </c>
      <c r="V19" s="13">
        <v>33.299999999999997</v>
      </c>
      <c r="W19" s="13">
        <v>0.5</v>
      </c>
      <c r="X19" s="12">
        <v>2314.6</v>
      </c>
    </row>
    <row r="20" spans="1:24" x14ac:dyDescent="0.2">
      <c r="A20" s="11"/>
      <c r="B20" s="12" t="s">
        <v>22</v>
      </c>
      <c r="C20">
        <v>0</v>
      </c>
      <c r="D20">
        <v>0</v>
      </c>
      <c r="E20">
        <v>0</v>
      </c>
      <c r="F20" s="12">
        <v>0</v>
      </c>
      <c r="G20">
        <v>214.1</v>
      </c>
      <c r="H20">
        <v>200</v>
      </c>
      <c r="I20" s="12">
        <v>42.7</v>
      </c>
      <c r="J20">
        <v>10.3</v>
      </c>
      <c r="K20">
        <v>16.7</v>
      </c>
      <c r="L20">
        <v>14.7</v>
      </c>
      <c r="M20">
        <v>27.6</v>
      </c>
      <c r="N20">
        <v>4.8</v>
      </c>
      <c r="O20">
        <v>77.2</v>
      </c>
      <c r="P20">
        <v>23.1</v>
      </c>
      <c r="Q20">
        <v>29.4</v>
      </c>
      <c r="R20">
        <v>102.9</v>
      </c>
      <c r="S20" s="12">
        <v>50.6</v>
      </c>
      <c r="T20" s="13">
        <v>0</v>
      </c>
      <c r="U20" s="13">
        <v>117.5</v>
      </c>
      <c r="V20" s="13">
        <v>264.8</v>
      </c>
      <c r="W20" s="13">
        <v>4.5999999999999996</v>
      </c>
      <c r="X20" s="12">
        <v>1201</v>
      </c>
    </row>
    <row r="21" spans="1:24" x14ac:dyDescent="0.2">
      <c r="A21" s="11"/>
      <c r="B21" s="12" t="s">
        <v>23</v>
      </c>
      <c r="C21">
        <v>0</v>
      </c>
      <c r="D21">
        <v>0</v>
      </c>
      <c r="E21">
        <v>0</v>
      </c>
      <c r="F21" s="12">
        <v>0</v>
      </c>
      <c r="G21">
        <v>66.8</v>
      </c>
      <c r="H21">
        <v>52.4</v>
      </c>
      <c r="I21" s="12">
        <v>36</v>
      </c>
      <c r="J21">
        <v>15.1</v>
      </c>
      <c r="K21">
        <v>39.5</v>
      </c>
      <c r="L21">
        <v>22</v>
      </c>
      <c r="M21">
        <v>13.8</v>
      </c>
      <c r="N21">
        <v>3.7</v>
      </c>
      <c r="O21">
        <v>38.799999999999997</v>
      </c>
      <c r="P21">
        <v>43.6</v>
      </c>
      <c r="Q21">
        <v>76.099999999999994</v>
      </c>
      <c r="R21">
        <v>180.9</v>
      </c>
      <c r="S21" s="12">
        <v>58.5</v>
      </c>
      <c r="T21" s="13">
        <v>0</v>
      </c>
      <c r="U21" s="13">
        <v>0</v>
      </c>
      <c r="V21" s="13">
        <v>136.4</v>
      </c>
      <c r="W21" s="13">
        <v>1.6</v>
      </c>
      <c r="X21" s="12">
        <v>785.2</v>
      </c>
    </row>
    <row r="22" spans="1:24" x14ac:dyDescent="0.2">
      <c r="A22" s="11"/>
      <c r="B22" s="12" t="s">
        <v>6</v>
      </c>
      <c r="C22">
        <v>0</v>
      </c>
      <c r="D22">
        <v>0</v>
      </c>
      <c r="E22">
        <v>0</v>
      </c>
      <c r="F22" s="12">
        <v>0</v>
      </c>
      <c r="G22">
        <v>74.8</v>
      </c>
      <c r="H22">
        <v>71.2</v>
      </c>
      <c r="I22" s="12">
        <v>51</v>
      </c>
      <c r="J22">
        <v>0.3</v>
      </c>
      <c r="K22">
        <v>0.3</v>
      </c>
      <c r="L22">
        <v>2.4</v>
      </c>
      <c r="M22">
        <v>4.0999999999999996</v>
      </c>
      <c r="N22">
        <v>0.1</v>
      </c>
      <c r="O22">
        <v>3.4</v>
      </c>
      <c r="P22">
        <v>0.3</v>
      </c>
      <c r="Q22">
        <v>0.5</v>
      </c>
      <c r="R22">
        <v>1.1000000000000001</v>
      </c>
      <c r="S22" s="12">
        <v>0.8</v>
      </c>
      <c r="T22" s="13">
        <v>2995.3</v>
      </c>
      <c r="U22" s="13">
        <v>0</v>
      </c>
      <c r="V22" s="13">
        <v>0</v>
      </c>
      <c r="W22" s="13">
        <v>0</v>
      </c>
      <c r="X22" s="12">
        <v>3205.6</v>
      </c>
    </row>
    <row r="23" spans="1:24" x14ac:dyDescent="0.2">
      <c r="A23" s="14"/>
      <c r="B23" s="15" t="s">
        <v>24</v>
      </c>
      <c r="C23" s="16">
        <v>0</v>
      </c>
      <c r="D23" s="16">
        <v>0</v>
      </c>
      <c r="E23" s="16">
        <v>0</v>
      </c>
      <c r="F23" s="15">
        <v>0</v>
      </c>
      <c r="G23" s="16">
        <v>217.6</v>
      </c>
      <c r="H23" s="16">
        <v>228.7</v>
      </c>
      <c r="I23" s="15">
        <v>128.9</v>
      </c>
      <c r="J23" s="16">
        <v>8.3000000000000007</v>
      </c>
      <c r="K23" s="16">
        <v>7.5</v>
      </c>
      <c r="L23" s="16">
        <v>12.9</v>
      </c>
      <c r="M23" s="16">
        <v>65.400000000000006</v>
      </c>
      <c r="N23" s="16">
        <v>7.4</v>
      </c>
      <c r="O23" s="16">
        <v>79.7</v>
      </c>
      <c r="P23" s="16">
        <v>56.5</v>
      </c>
      <c r="Q23" s="16">
        <v>53.4</v>
      </c>
      <c r="R23" s="16">
        <v>255.3</v>
      </c>
      <c r="S23" s="15">
        <v>399.7</v>
      </c>
      <c r="T23" s="17">
        <v>184.4</v>
      </c>
      <c r="U23" s="17">
        <v>51.6</v>
      </c>
      <c r="V23" s="17">
        <v>162.1</v>
      </c>
      <c r="W23" s="17">
        <v>103.3</v>
      </c>
      <c r="X23" s="15">
        <v>2022.7</v>
      </c>
    </row>
    <row r="24" spans="1:24" x14ac:dyDescent="0.2">
      <c r="A24" s="18" t="s">
        <v>6</v>
      </c>
      <c r="B24" s="19" t="s">
        <v>6</v>
      </c>
      <c r="C24" s="20">
        <v>0</v>
      </c>
      <c r="D24" s="20">
        <v>0</v>
      </c>
      <c r="E24" s="20">
        <v>0</v>
      </c>
      <c r="F24" s="19">
        <v>513.79999999999995</v>
      </c>
      <c r="G24" s="20">
        <v>76.7</v>
      </c>
      <c r="H24" s="20">
        <v>90.2</v>
      </c>
      <c r="I24" s="19">
        <v>54.1</v>
      </c>
      <c r="J24" s="20">
        <v>13</v>
      </c>
      <c r="K24" s="20">
        <v>55.6</v>
      </c>
      <c r="L24" s="20">
        <v>79.7</v>
      </c>
      <c r="M24" s="20">
        <v>40.700000000000003</v>
      </c>
      <c r="N24" s="20">
        <v>9.1999999999999993</v>
      </c>
      <c r="O24" s="20">
        <v>139.6</v>
      </c>
      <c r="P24" s="20">
        <v>35.6</v>
      </c>
      <c r="Q24" s="20">
        <v>30.1</v>
      </c>
      <c r="R24" s="20">
        <v>130.9</v>
      </c>
      <c r="S24" s="19">
        <v>44.3</v>
      </c>
      <c r="T24" s="21">
        <v>2291.1</v>
      </c>
      <c r="U24" s="21">
        <v>225.6</v>
      </c>
      <c r="V24" s="21">
        <v>5.5</v>
      </c>
      <c r="W24" s="21">
        <v>4270.8999999999996</v>
      </c>
      <c r="X24" s="15">
        <v>8106.6</v>
      </c>
    </row>
    <row r="25" spans="1:24" x14ac:dyDescent="0.2">
      <c r="A25" s="18" t="s">
        <v>7</v>
      </c>
      <c r="B25" s="19" t="s">
        <v>7</v>
      </c>
      <c r="C25" s="20">
        <v>0</v>
      </c>
      <c r="D25" s="20">
        <v>0</v>
      </c>
      <c r="E25" s="20">
        <v>0</v>
      </c>
      <c r="F25" s="19">
        <v>0</v>
      </c>
      <c r="G25" s="20">
        <v>273.3</v>
      </c>
      <c r="H25" s="20">
        <v>7.3</v>
      </c>
      <c r="I25" s="19">
        <v>41.3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19">
        <v>0</v>
      </c>
      <c r="T25" s="21">
        <v>1598.6</v>
      </c>
      <c r="U25" s="21">
        <v>0</v>
      </c>
      <c r="V25" s="21">
        <v>-1123.2</v>
      </c>
      <c r="W25" s="21">
        <v>2055.5</v>
      </c>
      <c r="X25" s="15">
        <v>2852.8</v>
      </c>
    </row>
    <row r="26" spans="1:24" x14ac:dyDescent="0.2">
      <c r="A26" s="18" t="s">
        <v>8</v>
      </c>
      <c r="B26" s="19" t="s">
        <v>25</v>
      </c>
      <c r="C26" s="20">
        <v>0</v>
      </c>
      <c r="D26" s="20">
        <v>0</v>
      </c>
      <c r="E26" s="20">
        <v>0</v>
      </c>
      <c r="F26" s="19">
        <v>0</v>
      </c>
      <c r="G26" s="20">
        <v>254</v>
      </c>
      <c r="H26" s="20">
        <v>505.2</v>
      </c>
      <c r="I26" s="19">
        <v>143.80000000000001</v>
      </c>
      <c r="J26" s="20">
        <v>36.9</v>
      </c>
      <c r="K26" s="20">
        <v>139.6</v>
      </c>
      <c r="L26" s="20">
        <v>181.3</v>
      </c>
      <c r="M26" s="20">
        <v>375.1</v>
      </c>
      <c r="N26" s="20">
        <v>17.100000000000001</v>
      </c>
      <c r="O26" s="20">
        <v>379</v>
      </c>
      <c r="P26" s="20">
        <v>78</v>
      </c>
      <c r="Q26" s="20">
        <v>145.4</v>
      </c>
      <c r="R26" s="20">
        <v>392.3</v>
      </c>
      <c r="S26" s="19">
        <v>83.2</v>
      </c>
      <c r="T26" s="21">
        <v>43.8</v>
      </c>
      <c r="U26" s="21">
        <v>1301.5999999999999</v>
      </c>
      <c r="V26" s="21">
        <v>2310.4</v>
      </c>
      <c r="W26" s="21">
        <v>1135.3</v>
      </c>
      <c r="X26" s="15">
        <v>7522</v>
      </c>
    </row>
    <row r="27" spans="1:24" x14ac:dyDescent="0.2">
      <c r="A27" s="14" t="s">
        <v>5</v>
      </c>
      <c r="B27" s="15" t="s">
        <v>5</v>
      </c>
      <c r="C27" s="16">
        <v>0</v>
      </c>
      <c r="D27" s="16">
        <v>0</v>
      </c>
      <c r="E27" s="16">
        <v>0</v>
      </c>
      <c r="F27" s="15">
        <v>5763.6</v>
      </c>
      <c r="G27" s="16">
        <v>119.7</v>
      </c>
      <c r="H27" s="16">
        <v>55</v>
      </c>
      <c r="I27" s="15">
        <v>29.6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5">
        <v>0</v>
      </c>
      <c r="T27" s="17">
        <v>993.4</v>
      </c>
      <c r="U27" s="17">
        <v>22.6</v>
      </c>
      <c r="V27" s="17">
        <v>1061.8</v>
      </c>
      <c r="W27" s="17">
        <v>4905.6000000000004</v>
      </c>
      <c r="X27" s="15">
        <v>12951.3</v>
      </c>
    </row>
    <row r="28" spans="1:24" x14ac:dyDescent="0.2">
      <c r="A28" s="14"/>
      <c r="B28" s="15" t="s">
        <v>27</v>
      </c>
      <c r="C28" s="16">
        <v>1313</v>
      </c>
      <c r="D28" s="16">
        <v>1277.8</v>
      </c>
      <c r="E28" s="16">
        <v>591.1</v>
      </c>
      <c r="F28" s="15">
        <v>6897.3</v>
      </c>
      <c r="G28" s="16">
        <v>1852</v>
      </c>
      <c r="H28" s="16">
        <v>1805.7</v>
      </c>
      <c r="I28" s="15">
        <v>653.29999999999995</v>
      </c>
      <c r="J28" s="16">
        <v>635.6</v>
      </c>
      <c r="K28" s="16">
        <v>4354.1000000000004</v>
      </c>
      <c r="L28" s="16">
        <v>1016.3</v>
      </c>
      <c r="M28" s="16">
        <v>907.7</v>
      </c>
      <c r="N28" s="16">
        <v>335.7</v>
      </c>
      <c r="O28" s="16">
        <v>2314.6</v>
      </c>
      <c r="P28" s="16">
        <v>1201</v>
      </c>
      <c r="Q28" s="16">
        <v>785.2</v>
      </c>
      <c r="R28" s="16">
        <v>3205.6</v>
      </c>
      <c r="S28" s="15">
        <v>2022.7</v>
      </c>
      <c r="T28" s="17">
        <v>8106.6</v>
      </c>
      <c r="U28" s="17">
        <v>2852.8</v>
      </c>
      <c r="V28" s="17">
        <v>7522</v>
      </c>
      <c r="W28" s="17">
        <v>12951.3</v>
      </c>
      <c r="X28" s="15"/>
    </row>
  </sheetData>
  <pageMargins left="0.75" right="0.75" top="1" bottom="1" header="0.5" footer="0.5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4"/>
  <sheetViews>
    <sheetView workbookViewId="0">
      <selection activeCell="N39" sqref="N39"/>
    </sheetView>
  </sheetViews>
  <sheetFormatPr defaultRowHeight="12.75" x14ac:dyDescent="0.2"/>
  <cols>
    <col min="1" max="1" width="30.140625" customWidth="1"/>
  </cols>
  <sheetData>
    <row r="1" spans="1:21" x14ac:dyDescent="0.2">
      <c r="A1" s="1" t="s">
        <v>37</v>
      </c>
    </row>
    <row r="4" spans="1:21" x14ac:dyDescent="0.2">
      <c r="B4" t="s">
        <v>9</v>
      </c>
      <c r="C4" t="s">
        <v>10</v>
      </c>
      <c r="D4" t="s">
        <v>11</v>
      </c>
      <c r="E4" t="s">
        <v>12</v>
      </c>
      <c r="F4" t="s">
        <v>13</v>
      </c>
      <c r="G4" t="s">
        <v>14</v>
      </c>
      <c r="H4" t="s">
        <v>15</v>
      </c>
      <c r="I4" t="s">
        <v>16</v>
      </c>
      <c r="J4" t="s">
        <v>17</v>
      </c>
      <c r="K4" t="s">
        <v>18</v>
      </c>
      <c r="L4" t="s">
        <v>19</v>
      </c>
      <c r="M4" t="s">
        <v>20</v>
      </c>
      <c r="N4" t="s">
        <v>21</v>
      </c>
      <c r="O4" t="s">
        <v>22</v>
      </c>
      <c r="P4" t="s">
        <v>23</v>
      </c>
      <c r="Q4" t="s">
        <v>6</v>
      </c>
      <c r="R4" t="s">
        <v>24</v>
      </c>
      <c r="S4" t="s">
        <v>6</v>
      </c>
      <c r="T4" t="s">
        <v>7</v>
      </c>
      <c r="U4" t="s">
        <v>25</v>
      </c>
    </row>
    <row r="5" spans="1:21" x14ac:dyDescent="0.2">
      <c r="A5" t="s">
        <v>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10.6</v>
      </c>
      <c r="J5">
        <v>44.5</v>
      </c>
      <c r="K5">
        <v>27.1</v>
      </c>
      <c r="L5">
        <v>22.5</v>
      </c>
      <c r="M5">
        <v>34</v>
      </c>
      <c r="N5">
        <v>28</v>
      </c>
      <c r="O5">
        <v>111.9</v>
      </c>
      <c r="P5">
        <v>69.3</v>
      </c>
      <c r="Q5">
        <v>716.8</v>
      </c>
      <c r="R5">
        <v>248.3</v>
      </c>
      <c r="S5">
        <v>0</v>
      </c>
      <c r="T5">
        <v>0</v>
      </c>
      <c r="U5">
        <v>0</v>
      </c>
    </row>
    <row r="6" spans="1:21" x14ac:dyDescent="0.2">
      <c r="A6" t="s">
        <v>10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26.2</v>
      </c>
      <c r="J6">
        <v>183.2</v>
      </c>
      <c r="K6">
        <v>56.5</v>
      </c>
      <c r="L6">
        <v>77.7</v>
      </c>
      <c r="M6">
        <v>41.8</v>
      </c>
      <c r="N6">
        <v>187.8</v>
      </c>
      <c r="O6">
        <v>127.1</v>
      </c>
      <c r="P6">
        <v>64</v>
      </c>
      <c r="Q6">
        <v>366.4</v>
      </c>
      <c r="R6">
        <v>147.1</v>
      </c>
      <c r="S6">
        <v>0</v>
      </c>
      <c r="T6">
        <v>0</v>
      </c>
      <c r="U6">
        <v>0</v>
      </c>
    </row>
    <row r="7" spans="1:21" x14ac:dyDescent="0.2">
      <c r="A7" t="s">
        <v>11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6</v>
      </c>
      <c r="J7">
        <v>56.8</v>
      </c>
      <c r="K7">
        <v>15.1</v>
      </c>
      <c r="L7">
        <v>42.1</v>
      </c>
      <c r="M7">
        <v>11.9</v>
      </c>
      <c r="N7">
        <v>118.8</v>
      </c>
      <c r="O7">
        <v>55.3</v>
      </c>
      <c r="P7">
        <v>23.3</v>
      </c>
      <c r="Q7">
        <v>109</v>
      </c>
      <c r="R7">
        <v>152.80000000000001</v>
      </c>
      <c r="S7">
        <v>0</v>
      </c>
      <c r="T7">
        <v>0</v>
      </c>
      <c r="U7">
        <v>0</v>
      </c>
    </row>
    <row r="8" spans="1:21" x14ac:dyDescent="0.2">
      <c r="A8" t="s">
        <v>12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424.5</v>
      </c>
      <c r="J8">
        <v>3633.1</v>
      </c>
      <c r="K8">
        <v>111.4</v>
      </c>
      <c r="L8">
        <v>78.5</v>
      </c>
      <c r="M8">
        <v>153</v>
      </c>
      <c r="N8">
        <v>375.5</v>
      </c>
      <c r="O8">
        <v>619.1</v>
      </c>
      <c r="P8">
        <v>250.5</v>
      </c>
      <c r="Q8">
        <v>513.9</v>
      </c>
      <c r="R8">
        <v>737.8</v>
      </c>
      <c r="S8">
        <v>0</v>
      </c>
      <c r="T8">
        <v>0</v>
      </c>
      <c r="U8">
        <v>0</v>
      </c>
    </row>
    <row r="9" spans="1:21" x14ac:dyDescent="0.2">
      <c r="A9" t="s">
        <v>13</v>
      </c>
      <c r="B9">
        <v>745.7</v>
      </c>
      <c r="C9">
        <v>641</v>
      </c>
      <c r="D9">
        <v>0</v>
      </c>
      <c r="E9">
        <v>262.8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9.8000000000000007</v>
      </c>
    </row>
    <row r="10" spans="1:21" x14ac:dyDescent="0.2">
      <c r="A10" t="s">
        <v>14</v>
      </c>
      <c r="B10">
        <v>567.29999999999995</v>
      </c>
      <c r="C10">
        <v>636.79999999999995</v>
      </c>
      <c r="D10">
        <v>0</v>
      </c>
      <c r="E10">
        <v>330.1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37</v>
      </c>
    </row>
    <row r="11" spans="1:21" x14ac:dyDescent="0.2">
      <c r="A11" t="s">
        <v>15</v>
      </c>
      <c r="B11">
        <v>0</v>
      </c>
      <c r="C11">
        <v>0</v>
      </c>
      <c r="D11">
        <v>591.1</v>
      </c>
      <c r="E11">
        <v>27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 x14ac:dyDescent="0.2">
      <c r="A12" t="s">
        <v>16</v>
      </c>
      <c r="B12">
        <v>0</v>
      </c>
      <c r="C12">
        <v>0</v>
      </c>
      <c r="D12">
        <v>0</v>
      </c>
      <c r="E12">
        <v>0</v>
      </c>
      <c r="F12">
        <v>132.19999999999999</v>
      </c>
      <c r="G12">
        <v>176.5</v>
      </c>
      <c r="H12">
        <v>16.399999999999999</v>
      </c>
      <c r="I12">
        <v>47.1</v>
      </c>
      <c r="J12">
        <v>2.2000000000000002</v>
      </c>
      <c r="K12">
        <v>233.6</v>
      </c>
      <c r="L12">
        <v>1.4</v>
      </c>
      <c r="M12">
        <v>0</v>
      </c>
      <c r="N12">
        <v>0.2</v>
      </c>
      <c r="O12">
        <v>1.2</v>
      </c>
      <c r="P12">
        <v>0.4</v>
      </c>
      <c r="Q12">
        <v>37.5</v>
      </c>
      <c r="R12">
        <v>5.4</v>
      </c>
      <c r="S12">
        <v>0</v>
      </c>
      <c r="T12">
        <v>-32.6</v>
      </c>
      <c r="U12">
        <v>14.1</v>
      </c>
    </row>
    <row r="13" spans="1:21" x14ac:dyDescent="0.2">
      <c r="A13" t="s">
        <v>17</v>
      </c>
      <c r="B13">
        <v>0</v>
      </c>
      <c r="C13">
        <v>0</v>
      </c>
      <c r="D13">
        <v>0</v>
      </c>
      <c r="E13">
        <v>0</v>
      </c>
      <c r="F13">
        <v>5.9</v>
      </c>
      <c r="G13">
        <v>3.6</v>
      </c>
      <c r="H13">
        <v>1.1000000000000001</v>
      </c>
      <c r="I13">
        <v>3.1</v>
      </c>
      <c r="J13">
        <v>8.3000000000000007</v>
      </c>
      <c r="K13">
        <v>0.4</v>
      </c>
      <c r="L13">
        <v>1.3</v>
      </c>
      <c r="M13">
        <v>20.5</v>
      </c>
      <c r="N13">
        <v>21.9</v>
      </c>
      <c r="O13">
        <v>4.9000000000000004</v>
      </c>
      <c r="P13">
        <v>2.4</v>
      </c>
      <c r="Q13">
        <v>4.0999999999999996</v>
      </c>
      <c r="R13">
        <v>1.8</v>
      </c>
      <c r="S13">
        <v>0</v>
      </c>
      <c r="T13">
        <v>175.1</v>
      </c>
      <c r="U13">
        <v>4099.7</v>
      </c>
    </row>
    <row r="14" spans="1:21" x14ac:dyDescent="0.2">
      <c r="A14" t="s">
        <v>18</v>
      </c>
      <c r="B14">
        <v>0</v>
      </c>
      <c r="C14">
        <v>0</v>
      </c>
      <c r="D14">
        <v>0</v>
      </c>
      <c r="E14">
        <v>0</v>
      </c>
      <c r="F14">
        <v>235.1</v>
      </c>
      <c r="G14">
        <v>265</v>
      </c>
      <c r="H14">
        <v>39.1</v>
      </c>
      <c r="I14">
        <v>9.1999999999999993</v>
      </c>
      <c r="J14">
        <v>1.3</v>
      </c>
      <c r="K14">
        <v>135.5</v>
      </c>
      <c r="L14">
        <v>11.8</v>
      </c>
      <c r="M14">
        <v>0.1</v>
      </c>
      <c r="N14">
        <v>1.1000000000000001</v>
      </c>
      <c r="O14">
        <v>17</v>
      </c>
      <c r="P14">
        <v>0.9</v>
      </c>
      <c r="Q14">
        <v>12.2</v>
      </c>
      <c r="R14">
        <v>10.199999999999999</v>
      </c>
      <c r="S14">
        <v>0</v>
      </c>
      <c r="T14">
        <v>47.6</v>
      </c>
      <c r="U14">
        <v>222.8</v>
      </c>
    </row>
    <row r="15" spans="1:21" x14ac:dyDescent="0.2">
      <c r="A15" t="s">
        <v>19</v>
      </c>
      <c r="B15">
        <v>0</v>
      </c>
      <c r="C15">
        <v>0</v>
      </c>
      <c r="D15">
        <v>0</v>
      </c>
      <c r="E15">
        <v>0</v>
      </c>
      <c r="F15">
        <v>104.8</v>
      </c>
      <c r="G15">
        <v>104</v>
      </c>
      <c r="H15">
        <v>22.9</v>
      </c>
      <c r="I15">
        <v>14.8</v>
      </c>
      <c r="J15">
        <v>37.6</v>
      </c>
      <c r="K15">
        <v>43.2</v>
      </c>
      <c r="L15">
        <v>116.9</v>
      </c>
      <c r="M15">
        <v>6.1</v>
      </c>
      <c r="N15">
        <v>67.2</v>
      </c>
      <c r="O15">
        <v>12.1</v>
      </c>
      <c r="P15">
        <v>16.100000000000001</v>
      </c>
      <c r="Q15">
        <v>102</v>
      </c>
      <c r="R15">
        <v>20.6</v>
      </c>
      <c r="S15">
        <v>0</v>
      </c>
      <c r="T15">
        <v>-44</v>
      </c>
      <c r="U15">
        <v>280.8</v>
      </c>
    </row>
    <row r="16" spans="1:21" x14ac:dyDescent="0.2">
      <c r="A16" t="s">
        <v>20</v>
      </c>
      <c r="B16">
        <v>0</v>
      </c>
      <c r="C16">
        <v>0</v>
      </c>
      <c r="D16">
        <v>0</v>
      </c>
      <c r="E16">
        <v>0</v>
      </c>
      <c r="F16">
        <v>56.6</v>
      </c>
      <c r="G16">
        <v>25.6</v>
      </c>
      <c r="H16">
        <v>39.1</v>
      </c>
      <c r="I16">
        <v>0.7</v>
      </c>
      <c r="J16">
        <v>29.8</v>
      </c>
      <c r="K16">
        <v>27.7</v>
      </c>
      <c r="L16">
        <v>20.6</v>
      </c>
      <c r="M16">
        <v>20.6</v>
      </c>
      <c r="N16">
        <v>21.5</v>
      </c>
      <c r="O16">
        <v>10.6</v>
      </c>
      <c r="P16">
        <v>8.3000000000000007</v>
      </c>
      <c r="Q16">
        <v>41.1</v>
      </c>
      <c r="R16">
        <v>25.2</v>
      </c>
      <c r="S16">
        <v>0</v>
      </c>
      <c r="T16">
        <v>0</v>
      </c>
      <c r="U16">
        <v>6.7</v>
      </c>
    </row>
    <row r="17" spans="1:21" x14ac:dyDescent="0.2">
      <c r="A17" t="s">
        <v>21</v>
      </c>
      <c r="B17">
        <v>0</v>
      </c>
      <c r="C17">
        <v>0</v>
      </c>
      <c r="D17">
        <v>0</v>
      </c>
      <c r="E17">
        <v>0</v>
      </c>
      <c r="F17">
        <v>20.399999999999999</v>
      </c>
      <c r="G17">
        <v>21</v>
      </c>
      <c r="H17">
        <v>7.3</v>
      </c>
      <c r="I17">
        <v>9.5</v>
      </c>
      <c r="J17">
        <v>98.1</v>
      </c>
      <c r="K17">
        <v>52.8</v>
      </c>
      <c r="L17">
        <v>8.1999999999999993</v>
      </c>
      <c r="M17">
        <v>5.4</v>
      </c>
      <c r="N17">
        <v>774.9</v>
      </c>
      <c r="O17">
        <v>4.7</v>
      </c>
      <c r="P17">
        <v>15.1</v>
      </c>
      <c r="Q17">
        <v>239.2</v>
      </c>
      <c r="R17">
        <v>36.4</v>
      </c>
      <c r="S17">
        <v>0</v>
      </c>
      <c r="T17">
        <v>987.8</v>
      </c>
      <c r="U17">
        <v>33.299999999999997</v>
      </c>
    </row>
    <row r="18" spans="1:21" x14ac:dyDescent="0.2">
      <c r="A18" t="s">
        <v>22</v>
      </c>
      <c r="B18">
        <v>0</v>
      </c>
      <c r="C18">
        <v>0</v>
      </c>
      <c r="D18">
        <v>0</v>
      </c>
      <c r="E18">
        <v>0</v>
      </c>
      <c r="F18">
        <v>214.1</v>
      </c>
      <c r="G18">
        <v>200</v>
      </c>
      <c r="H18">
        <v>42.7</v>
      </c>
      <c r="I18">
        <v>10.3</v>
      </c>
      <c r="J18">
        <v>16.7</v>
      </c>
      <c r="K18">
        <v>14.7</v>
      </c>
      <c r="L18">
        <v>27.6</v>
      </c>
      <c r="M18">
        <v>4.8</v>
      </c>
      <c r="N18">
        <v>77.2</v>
      </c>
      <c r="O18">
        <v>23.1</v>
      </c>
      <c r="P18">
        <v>29.4</v>
      </c>
      <c r="Q18">
        <v>102.9</v>
      </c>
      <c r="R18">
        <v>50.6</v>
      </c>
      <c r="S18">
        <v>0</v>
      </c>
      <c r="T18">
        <v>117.5</v>
      </c>
      <c r="U18">
        <v>264.8</v>
      </c>
    </row>
    <row r="19" spans="1:21" x14ac:dyDescent="0.2">
      <c r="A19" t="s">
        <v>23</v>
      </c>
      <c r="B19">
        <v>0</v>
      </c>
      <c r="C19">
        <v>0</v>
      </c>
      <c r="D19">
        <v>0</v>
      </c>
      <c r="E19">
        <v>0</v>
      </c>
      <c r="F19">
        <v>66.8</v>
      </c>
      <c r="G19">
        <v>52.4</v>
      </c>
      <c r="H19">
        <v>36</v>
      </c>
      <c r="I19">
        <v>15.1</v>
      </c>
      <c r="J19">
        <v>39.5</v>
      </c>
      <c r="K19">
        <v>22</v>
      </c>
      <c r="L19">
        <v>13.8</v>
      </c>
      <c r="M19">
        <v>3.7</v>
      </c>
      <c r="N19">
        <v>38.799999999999997</v>
      </c>
      <c r="O19">
        <v>43.6</v>
      </c>
      <c r="P19">
        <v>76.099999999999994</v>
      </c>
      <c r="Q19">
        <v>180.9</v>
      </c>
      <c r="R19">
        <v>58.5</v>
      </c>
      <c r="S19">
        <v>0</v>
      </c>
      <c r="T19">
        <v>0</v>
      </c>
      <c r="U19">
        <v>136.4</v>
      </c>
    </row>
    <row r="20" spans="1:21" x14ac:dyDescent="0.2">
      <c r="A20" t="s">
        <v>6</v>
      </c>
      <c r="B20">
        <v>0</v>
      </c>
      <c r="C20">
        <v>0</v>
      </c>
      <c r="D20">
        <v>0</v>
      </c>
      <c r="E20">
        <v>0</v>
      </c>
      <c r="F20">
        <v>74.8</v>
      </c>
      <c r="G20">
        <v>71.2</v>
      </c>
      <c r="H20">
        <v>51</v>
      </c>
      <c r="I20">
        <v>0.3</v>
      </c>
      <c r="J20">
        <v>0.3</v>
      </c>
      <c r="K20">
        <v>2.4</v>
      </c>
      <c r="L20">
        <v>4.0999999999999996</v>
      </c>
      <c r="M20">
        <v>0.1</v>
      </c>
      <c r="N20">
        <v>3.4</v>
      </c>
      <c r="O20">
        <v>0.3</v>
      </c>
      <c r="P20">
        <v>0.5</v>
      </c>
      <c r="Q20">
        <v>1.1000000000000001</v>
      </c>
      <c r="R20">
        <v>0.8</v>
      </c>
      <c r="S20">
        <v>2995.3</v>
      </c>
      <c r="T20">
        <v>0</v>
      </c>
      <c r="U20">
        <v>0</v>
      </c>
    </row>
    <row r="21" spans="1:21" x14ac:dyDescent="0.2">
      <c r="A21" t="s">
        <v>24</v>
      </c>
      <c r="B21">
        <v>0</v>
      </c>
      <c r="C21">
        <v>0</v>
      </c>
      <c r="D21">
        <v>0</v>
      </c>
      <c r="E21">
        <v>0</v>
      </c>
      <c r="F21">
        <v>217.6</v>
      </c>
      <c r="G21">
        <v>228.7</v>
      </c>
      <c r="H21">
        <v>128.9</v>
      </c>
      <c r="I21">
        <v>8.3000000000000007</v>
      </c>
      <c r="J21">
        <v>7.5</v>
      </c>
      <c r="K21">
        <v>12.9</v>
      </c>
      <c r="L21">
        <v>65.400000000000006</v>
      </c>
      <c r="M21">
        <v>7.4</v>
      </c>
      <c r="N21">
        <v>79.7</v>
      </c>
      <c r="O21">
        <v>56.5</v>
      </c>
      <c r="P21">
        <v>53.4</v>
      </c>
      <c r="Q21">
        <v>255.3</v>
      </c>
      <c r="R21">
        <v>399.7</v>
      </c>
      <c r="S21">
        <v>184.4</v>
      </c>
      <c r="T21">
        <v>51.6</v>
      </c>
      <c r="U21">
        <v>162.1</v>
      </c>
    </row>
    <row r="22" spans="1:21" x14ac:dyDescent="0.2">
      <c r="A22" t="s">
        <v>6</v>
      </c>
      <c r="B22">
        <v>0</v>
      </c>
      <c r="C22">
        <v>0</v>
      </c>
      <c r="D22">
        <v>0</v>
      </c>
      <c r="E22">
        <v>513.79999999999995</v>
      </c>
      <c r="F22">
        <v>76.7</v>
      </c>
      <c r="G22">
        <v>90.2</v>
      </c>
      <c r="H22">
        <v>54.1</v>
      </c>
      <c r="I22">
        <v>13</v>
      </c>
      <c r="J22">
        <v>55.6</v>
      </c>
      <c r="K22">
        <v>79.7</v>
      </c>
      <c r="L22">
        <v>40.700000000000003</v>
      </c>
      <c r="M22">
        <v>9.1999999999999993</v>
      </c>
      <c r="N22">
        <v>139.6</v>
      </c>
      <c r="O22">
        <v>35.6</v>
      </c>
      <c r="P22">
        <v>30.1</v>
      </c>
      <c r="Q22">
        <v>130.9</v>
      </c>
      <c r="R22">
        <v>44.3</v>
      </c>
      <c r="S22">
        <v>2291.1</v>
      </c>
      <c r="T22">
        <v>225.6</v>
      </c>
      <c r="U22">
        <v>5.5</v>
      </c>
    </row>
    <row r="23" spans="1:21" x14ac:dyDescent="0.2">
      <c r="A23" t="s">
        <v>7</v>
      </c>
      <c r="B23">
        <v>0</v>
      </c>
      <c r="C23">
        <v>0</v>
      </c>
      <c r="D23">
        <v>0</v>
      </c>
      <c r="E23">
        <v>0</v>
      </c>
      <c r="F23">
        <v>273.3</v>
      </c>
      <c r="G23">
        <v>7.3</v>
      </c>
      <c r="H23">
        <v>41.3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1598.6</v>
      </c>
      <c r="T23">
        <v>0</v>
      </c>
      <c r="U23">
        <v>-1123.2</v>
      </c>
    </row>
    <row r="24" spans="1:21" x14ac:dyDescent="0.2">
      <c r="A24" t="s">
        <v>25</v>
      </c>
      <c r="B24">
        <v>0</v>
      </c>
      <c r="C24">
        <v>0</v>
      </c>
      <c r="D24">
        <v>0</v>
      </c>
      <c r="E24">
        <v>0</v>
      </c>
      <c r="F24">
        <v>254</v>
      </c>
      <c r="G24">
        <v>505.2</v>
      </c>
      <c r="H24">
        <v>143.80000000000001</v>
      </c>
      <c r="I24">
        <v>36.9</v>
      </c>
      <c r="J24">
        <v>139.6</v>
      </c>
      <c r="K24">
        <v>181.3</v>
      </c>
      <c r="L24">
        <v>375.1</v>
      </c>
      <c r="M24">
        <v>17.100000000000001</v>
      </c>
      <c r="N24">
        <v>379</v>
      </c>
      <c r="O24">
        <v>78</v>
      </c>
      <c r="P24">
        <v>145.4</v>
      </c>
      <c r="Q24">
        <v>392.3</v>
      </c>
      <c r="R24">
        <v>83.2</v>
      </c>
      <c r="S24">
        <v>43.8</v>
      </c>
      <c r="T24">
        <v>1301.5999999999999</v>
      </c>
      <c r="U24">
        <v>2310.4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4"/>
  <sheetViews>
    <sheetView workbookViewId="0">
      <selection activeCell="B5" sqref="B5:B24"/>
    </sheetView>
  </sheetViews>
  <sheetFormatPr defaultRowHeight="12.75" x14ac:dyDescent="0.2"/>
  <cols>
    <col min="1" max="1" width="31.140625" customWidth="1"/>
  </cols>
  <sheetData>
    <row r="1" spans="1:2" x14ac:dyDescent="0.2">
      <c r="A1" s="1" t="s">
        <v>39</v>
      </c>
    </row>
    <row r="5" spans="1:2" x14ac:dyDescent="0.2">
      <c r="A5" t="s">
        <v>9</v>
      </c>
      <c r="B5">
        <v>0</v>
      </c>
    </row>
    <row r="6" spans="1:2" x14ac:dyDescent="0.2">
      <c r="A6" t="s">
        <v>10</v>
      </c>
      <c r="B6">
        <v>0</v>
      </c>
    </row>
    <row r="7" spans="1:2" x14ac:dyDescent="0.2">
      <c r="A7" t="s">
        <v>11</v>
      </c>
      <c r="B7">
        <v>0</v>
      </c>
    </row>
    <row r="8" spans="1:2" x14ac:dyDescent="0.2">
      <c r="A8" t="s">
        <v>12</v>
      </c>
      <c r="B8">
        <v>5763.6</v>
      </c>
    </row>
    <row r="9" spans="1:2" x14ac:dyDescent="0.2">
      <c r="A9" t="s">
        <v>13</v>
      </c>
      <c r="B9">
        <v>119.7</v>
      </c>
    </row>
    <row r="10" spans="1:2" x14ac:dyDescent="0.2">
      <c r="A10" t="s">
        <v>14</v>
      </c>
      <c r="B10">
        <v>55</v>
      </c>
    </row>
    <row r="11" spans="1:2" x14ac:dyDescent="0.2">
      <c r="A11" t="s">
        <v>15</v>
      </c>
      <c r="B11">
        <v>29.6</v>
      </c>
    </row>
    <row r="12" spans="1:2" x14ac:dyDescent="0.2">
      <c r="A12" t="s">
        <v>16</v>
      </c>
      <c r="B12">
        <v>0</v>
      </c>
    </row>
    <row r="13" spans="1:2" x14ac:dyDescent="0.2">
      <c r="A13" t="s">
        <v>17</v>
      </c>
      <c r="B13">
        <v>0</v>
      </c>
    </row>
    <row r="14" spans="1:2" x14ac:dyDescent="0.2">
      <c r="A14" t="s">
        <v>18</v>
      </c>
      <c r="B14">
        <v>0</v>
      </c>
    </row>
    <row r="15" spans="1:2" x14ac:dyDescent="0.2">
      <c r="A15" t="s">
        <v>19</v>
      </c>
      <c r="B15">
        <v>0</v>
      </c>
    </row>
    <row r="16" spans="1:2" x14ac:dyDescent="0.2">
      <c r="A16" t="s">
        <v>20</v>
      </c>
      <c r="B16">
        <v>0</v>
      </c>
    </row>
    <row r="17" spans="1:2" x14ac:dyDescent="0.2">
      <c r="A17" t="s">
        <v>21</v>
      </c>
      <c r="B17">
        <v>0</v>
      </c>
    </row>
    <row r="18" spans="1:2" x14ac:dyDescent="0.2">
      <c r="A18" t="s">
        <v>22</v>
      </c>
      <c r="B18">
        <v>0</v>
      </c>
    </row>
    <row r="19" spans="1:2" x14ac:dyDescent="0.2">
      <c r="A19" t="s">
        <v>23</v>
      </c>
      <c r="B19">
        <v>0</v>
      </c>
    </row>
    <row r="20" spans="1:2" x14ac:dyDescent="0.2">
      <c r="A20" t="s">
        <v>6</v>
      </c>
      <c r="B20">
        <v>0</v>
      </c>
    </row>
    <row r="21" spans="1:2" x14ac:dyDescent="0.2">
      <c r="A21" t="s">
        <v>24</v>
      </c>
      <c r="B21">
        <v>0</v>
      </c>
    </row>
    <row r="22" spans="1:2" x14ac:dyDescent="0.2">
      <c r="A22" t="s">
        <v>6</v>
      </c>
      <c r="B22">
        <v>993.4</v>
      </c>
    </row>
    <row r="23" spans="1:2" x14ac:dyDescent="0.2">
      <c r="A23" t="s">
        <v>7</v>
      </c>
      <c r="B23">
        <v>22.6</v>
      </c>
    </row>
    <row r="24" spans="1:2" x14ac:dyDescent="0.2">
      <c r="A24" t="s">
        <v>25</v>
      </c>
      <c r="B24">
        <v>1061.8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4"/>
  <sheetViews>
    <sheetView workbookViewId="0">
      <selection activeCell="B5" sqref="B5:B24"/>
    </sheetView>
  </sheetViews>
  <sheetFormatPr defaultRowHeight="12.75" x14ac:dyDescent="0.2"/>
  <cols>
    <col min="1" max="1" width="28.85546875" customWidth="1"/>
  </cols>
  <sheetData>
    <row r="1" spans="1:2" x14ac:dyDescent="0.2">
      <c r="A1" s="1" t="s">
        <v>38</v>
      </c>
    </row>
    <row r="5" spans="1:2" x14ac:dyDescent="0.2">
      <c r="A5" t="s">
        <v>9</v>
      </c>
      <c r="B5">
        <v>0</v>
      </c>
    </row>
    <row r="6" spans="1:2" x14ac:dyDescent="0.2">
      <c r="A6" t="s">
        <v>10</v>
      </c>
      <c r="B6">
        <v>0</v>
      </c>
    </row>
    <row r="7" spans="1:2" x14ac:dyDescent="0.2">
      <c r="A7" t="s">
        <v>11</v>
      </c>
      <c r="B7">
        <v>0</v>
      </c>
    </row>
    <row r="8" spans="1:2" x14ac:dyDescent="0.2">
      <c r="A8" t="s">
        <v>12</v>
      </c>
      <c r="B8">
        <v>0</v>
      </c>
    </row>
    <row r="9" spans="1:2" x14ac:dyDescent="0.2">
      <c r="A9" t="s">
        <v>13</v>
      </c>
      <c r="B9">
        <v>192.7</v>
      </c>
    </row>
    <row r="10" spans="1:2" x14ac:dyDescent="0.2">
      <c r="A10" t="s">
        <v>14</v>
      </c>
      <c r="B10">
        <v>234.5</v>
      </c>
    </row>
    <row r="11" spans="1:2" x14ac:dyDescent="0.2">
      <c r="A11" t="s">
        <v>15</v>
      </c>
      <c r="B11">
        <v>35.200000000000003</v>
      </c>
    </row>
    <row r="12" spans="1:2" x14ac:dyDescent="0.2">
      <c r="A12" t="s">
        <v>16</v>
      </c>
      <c r="B12">
        <v>0</v>
      </c>
    </row>
    <row r="13" spans="1:2" x14ac:dyDescent="0.2">
      <c r="A13" t="s">
        <v>17</v>
      </c>
      <c r="B13">
        <v>0</v>
      </c>
    </row>
    <row r="14" spans="1:2" x14ac:dyDescent="0.2">
      <c r="A14" t="s">
        <v>18</v>
      </c>
      <c r="B14">
        <v>7.4</v>
      </c>
    </row>
    <row r="15" spans="1:2" x14ac:dyDescent="0.2">
      <c r="A15" t="s">
        <v>19</v>
      </c>
      <c r="B15">
        <v>2.6</v>
      </c>
    </row>
    <row r="16" spans="1:2" x14ac:dyDescent="0.2">
      <c r="A16" t="s">
        <v>20</v>
      </c>
      <c r="B16">
        <v>1.6</v>
      </c>
    </row>
    <row r="17" spans="1:2" x14ac:dyDescent="0.2">
      <c r="A17" t="s">
        <v>21</v>
      </c>
      <c r="B17">
        <v>0.5</v>
      </c>
    </row>
    <row r="18" spans="1:2" x14ac:dyDescent="0.2">
      <c r="A18" t="s">
        <v>22</v>
      </c>
      <c r="B18">
        <v>4.5999999999999996</v>
      </c>
    </row>
    <row r="19" spans="1:2" x14ac:dyDescent="0.2">
      <c r="A19" t="s">
        <v>23</v>
      </c>
      <c r="B19">
        <v>1.6</v>
      </c>
    </row>
    <row r="20" spans="1:2" x14ac:dyDescent="0.2">
      <c r="A20" t="s">
        <v>6</v>
      </c>
      <c r="B20">
        <v>0</v>
      </c>
    </row>
    <row r="21" spans="1:2" x14ac:dyDescent="0.2">
      <c r="A21" t="s">
        <v>24</v>
      </c>
      <c r="B21">
        <v>103.3</v>
      </c>
    </row>
    <row r="22" spans="1:2" x14ac:dyDescent="0.2">
      <c r="A22" t="s">
        <v>6</v>
      </c>
      <c r="B22">
        <v>4270.8999999999996</v>
      </c>
    </row>
    <row r="23" spans="1:2" x14ac:dyDescent="0.2">
      <c r="A23" t="s">
        <v>7</v>
      </c>
      <c r="B23">
        <v>2055.5</v>
      </c>
    </row>
    <row r="24" spans="1:2" x14ac:dyDescent="0.2">
      <c r="A24" t="s">
        <v>25</v>
      </c>
      <c r="B24">
        <v>1135.3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84"/>
  <sheetViews>
    <sheetView tabSelected="1" zoomScale="75" workbookViewId="0">
      <selection activeCell="C56" sqref="C56"/>
    </sheetView>
  </sheetViews>
  <sheetFormatPr defaultRowHeight="12.75" x14ac:dyDescent="0.2"/>
  <cols>
    <col min="2" max="2" width="21.7109375" customWidth="1"/>
    <col min="3" max="5" width="9.28515625" bestFit="1" customWidth="1"/>
    <col min="6" max="6" width="14.5703125" bestFit="1" customWidth="1"/>
    <col min="7" max="9" width="12.5703125" bestFit="1" customWidth="1"/>
    <col min="10" max="19" width="9.28515625" bestFit="1" customWidth="1"/>
    <col min="20" max="20" width="13.5703125" bestFit="1" customWidth="1"/>
    <col min="21" max="21" width="11.5703125" bestFit="1" customWidth="1"/>
    <col min="22" max="22" width="13.5703125" bestFit="1" customWidth="1"/>
    <col min="24" max="24" width="13" bestFit="1" customWidth="1"/>
  </cols>
  <sheetData>
    <row r="1" spans="1:22" ht="18" x14ac:dyDescent="0.25">
      <c r="A1" s="24" t="s">
        <v>29</v>
      </c>
      <c r="B1" s="25"/>
    </row>
    <row r="2" spans="1:22" ht="18" x14ac:dyDescent="0.25">
      <c r="A2" s="25"/>
      <c r="B2" s="25"/>
    </row>
    <row r="3" spans="1:22" ht="18" x14ac:dyDescent="0.25">
      <c r="A3" s="25"/>
      <c r="B3" s="25"/>
    </row>
    <row r="4" spans="1:22" ht="18" x14ac:dyDescent="0.25">
      <c r="A4" s="25"/>
      <c r="B4" s="24" t="s">
        <v>30</v>
      </c>
    </row>
    <row r="5" spans="1:22" ht="18" x14ac:dyDescent="0.25">
      <c r="A5" s="25"/>
      <c r="B5" s="25"/>
      <c r="C5">
        <f t="array" ref="C5:V24">MMULT('Matrix SAM'!W7:W26,'Matrix SAM'!C27:V27)</f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 ht="18" x14ac:dyDescent="0.25">
      <c r="A6" s="25"/>
      <c r="B6" s="25"/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 ht="18" x14ac:dyDescent="0.25">
      <c r="A7" s="25"/>
      <c r="B7" s="25"/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 ht="18" x14ac:dyDescent="0.25">
      <c r="A8" s="25"/>
      <c r="B8" s="25"/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 ht="18" x14ac:dyDescent="0.25">
      <c r="A9" s="25"/>
      <c r="B9" s="25"/>
      <c r="C9">
        <v>0</v>
      </c>
      <c r="D9">
        <v>0</v>
      </c>
      <c r="E9">
        <v>0</v>
      </c>
      <c r="F9">
        <v>1110645.72</v>
      </c>
      <c r="G9">
        <v>23066.19</v>
      </c>
      <c r="H9">
        <v>10598.5</v>
      </c>
      <c r="I9">
        <v>5703.92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191428.18</v>
      </c>
      <c r="U9">
        <v>4355.0200000000004</v>
      </c>
      <c r="V9">
        <v>204608.86</v>
      </c>
    </row>
    <row r="10" spans="1:22" ht="18" x14ac:dyDescent="0.25">
      <c r="A10" s="25"/>
      <c r="B10" s="25"/>
      <c r="C10">
        <v>0</v>
      </c>
      <c r="D10">
        <v>0</v>
      </c>
      <c r="E10">
        <v>0</v>
      </c>
      <c r="F10">
        <v>1351564.2000000002</v>
      </c>
      <c r="G10">
        <v>28069.65</v>
      </c>
      <c r="H10">
        <v>12897.5</v>
      </c>
      <c r="I10">
        <v>6941.2000000000007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232952.3</v>
      </c>
      <c r="U10">
        <v>5299.7000000000007</v>
      </c>
      <c r="V10">
        <v>248992.09999999998</v>
      </c>
    </row>
    <row r="11" spans="1:22" ht="18" x14ac:dyDescent="0.25">
      <c r="A11" s="25"/>
      <c r="B11" s="25"/>
      <c r="C11">
        <v>0</v>
      </c>
      <c r="D11">
        <v>0</v>
      </c>
      <c r="E11">
        <v>0</v>
      </c>
      <c r="F11">
        <v>202878.72000000003</v>
      </c>
      <c r="G11">
        <v>4213.4400000000005</v>
      </c>
      <c r="H11">
        <v>1936.0000000000002</v>
      </c>
      <c r="I11">
        <v>1041.92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34967.68</v>
      </c>
      <c r="U11">
        <v>795.5200000000001</v>
      </c>
      <c r="V11">
        <v>37375.360000000001</v>
      </c>
    </row>
    <row r="12" spans="1:22" ht="18" x14ac:dyDescent="0.25">
      <c r="A12" s="25"/>
      <c r="B12" s="25"/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 ht="18" x14ac:dyDescent="0.25">
      <c r="A13" s="25"/>
      <c r="B13" s="25"/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 ht="18" x14ac:dyDescent="0.25">
      <c r="A14" s="25"/>
      <c r="B14" s="25"/>
      <c r="C14">
        <v>0</v>
      </c>
      <c r="D14">
        <v>0</v>
      </c>
      <c r="E14">
        <v>0</v>
      </c>
      <c r="F14">
        <v>42650.640000000007</v>
      </c>
      <c r="G14">
        <v>885.78000000000009</v>
      </c>
      <c r="H14">
        <v>407</v>
      </c>
      <c r="I14">
        <v>219.04000000000002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7351.16</v>
      </c>
      <c r="U14">
        <v>167.24</v>
      </c>
      <c r="V14">
        <v>7857.32</v>
      </c>
    </row>
    <row r="15" spans="1:22" ht="18" x14ac:dyDescent="0.25">
      <c r="A15" s="25"/>
      <c r="B15" s="25"/>
      <c r="C15">
        <v>0</v>
      </c>
      <c r="D15">
        <v>0</v>
      </c>
      <c r="E15">
        <v>0</v>
      </c>
      <c r="F15">
        <v>14985.36</v>
      </c>
      <c r="G15">
        <v>311.22000000000003</v>
      </c>
      <c r="H15">
        <v>143</v>
      </c>
      <c r="I15">
        <v>76.960000000000008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2582.84</v>
      </c>
      <c r="U15">
        <v>58.760000000000005</v>
      </c>
      <c r="V15">
        <v>2760.68</v>
      </c>
    </row>
    <row r="16" spans="1:22" ht="18" x14ac:dyDescent="0.25">
      <c r="A16" s="25"/>
      <c r="B16" s="25"/>
      <c r="C16">
        <v>0</v>
      </c>
      <c r="D16">
        <v>0</v>
      </c>
      <c r="E16">
        <v>0</v>
      </c>
      <c r="F16">
        <v>9221.76</v>
      </c>
      <c r="G16">
        <v>191.52</v>
      </c>
      <c r="H16">
        <v>88</v>
      </c>
      <c r="I16">
        <v>47.360000000000007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1589.44</v>
      </c>
      <c r="U16">
        <v>36.160000000000004</v>
      </c>
      <c r="V16">
        <v>1698.88</v>
      </c>
    </row>
    <row r="17" spans="1:22" ht="18" x14ac:dyDescent="0.25">
      <c r="A17" s="25"/>
      <c r="B17" s="25"/>
      <c r="C17">
        <v>0</v>
      </c>
      <c r="D17">
        <v>0</v>
      </c>
      <c r="E17">
        <v>0</v>
      </c>
      <c r="F17">
        <v>2881.8</v>
      </c>
      <c r="G17">
        <v>59.85</v>
      </c>
      <c r="H17">
        <v>27.5</v>
      </c>
      <c r="I17">
        <v>14.8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496.7</v>
      </c>
      <c r="U17">
        <v>11.3</v>
      </c>
      <c r="V17">
        <v>530.9</v>
      </c>
    </row>
    <row r="18" spans="1:22" ht="18" x14ac:dyDescent="0.25">
      <c r="A18" s="25"/>
      <c r="B18" s="25"/>
      <c r="C18">
        <v>0</v>
      </c>
      <c r="D18">
        <v>0</v>
      </c>
      <c r="E18">
        <v>0</v>
      </c>
      <c r="F18">
        <v>26512.560000000001</v>
      </c>
      <c r="G18">
        <v>550.62</v>
      </c>
      <c r="H18">
        <v>252.99999999999997</v>
      </c>
      <c r="I18">
        <v>136.16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4569.6399999999994</v>
      </c>
      <c r="U18">
        <v>103.96</v>
      </c>
      <c r="V18">
        <v>4884.28</v>
      </c>
    </row>
    <row r="19" spans="1:22" ht="18" x14ac:dyDescent="0.25">
      <c r="A19" s="25"/>
      <c r="B19" s="25"/>
      <c r="C19">
        <v>0</v>
      </c>
      <c r="D19">
        <v>0</v>
      </c>
      <c r="E19">
        <v>0</v>
      </c>
      <c r="F19">
        <v>9221.76</v>
      </c>
      <c r="G19">
        <v>191.52</v>
      </c>
      <c r="H19">
        <v>88</v>
      </c>
      <c r="I19">
        <v>47.360000000000007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1589.44</v>
      </c>
      <c r="U19">
        <v>36.160000000000004</v>
      </c>
      <c r="V19">
        <v>1698.88</v>
      </c>
    </row>
    <row r="20" spans="1:22" ht="18" x14ac:dyDescent="0.25">
      <c r="A20" s="25"/>
      <c r="B20" s="25"/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 ht="18" x14ac:dyDescent="0.25">
      <c r="A21" s="25"/>
      <c r="B21" s="25"/>
      <c r="C21">
        <v>0</v>
      </c>
      <c r="D21">
        <v>0</v>
      </c>
      <c r="E21">
        <v>0</v>
      </c>
      <c r="F21">
        <v>595379.88</v>
      </c>
      <c r="G21">
        <v>12365.01</v>
      </c>
      <c r="H21">
        <v>5681.5</v>
      </c>
      <c r="I21">
        <v>3057.68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102618.22</v>
      </c>
      <c r="U21">
        <v>2334.58</v>
      </c>
      <c r="V21">
        <v>109683.93999999999</v>
      </c>
    </row>
    <row r="22" spans="1:22" ht="18" x14ac:dyDescent="0.25">
      <c r="A22" s="25"/>
      <c r="B22" s="25"/>
      <c r="C22">
        <v>0</v>
      </c>
      <c r="D22">
        <v>0</v>
      </c>
      <c r="E22">
        <v>0</v>
      </c>
      <c r="F22">
        <v>24615759.239999998</v>
      </c>
      <c r="G22">
        <v>511226.73</v>
      </c>
      <c r="H22">
        <v>234899.49999999997</v>
      </c>
      <c r="I22">
        <v>126418.64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4242712.0599999996</v>
      </c>
      <c r="U22">
        <v>96522.34</v>
      </c>
      <c r="V22">
        <v>4534841.6199999992</v>
      </c>
    </row>
    <row r="23" spans="1:22" ht="18" x14ac:dyDescent="0.25">
      <c r="A23" s="25"/>
      <c r="B23" s="25"/>
      <c r="C23">
        <v>0</v>
      </c>
      <c r="D23">
        <v>0</v>
      </c>
      <c r="E23">
        <v>0</v>
      </c>
      <c r="F23">
        <v>11847079.800000001</v>
      </c>
      <c r="G23">
        <v>246043.35</v>
      </c>
      <c r="H23">
        <v>113052.5</v>
      </c>
      <c r="I23">
        <v>60842.8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2041933.7</v>
      </c>
      <c r="U23">
        <v>46454.3</v>
      </c>
      <c r="V23">
        <v>2182529.9</v>
      </c>
    </row>
    <row r="24" spans="1:22" ht="18" x14ac:dyDescent="0.25">
      <c r="A24" s="25"/>
      <c r="B24" s="25"/>
      <c r="C24">
        <v>0</v>
      </c>
      <c r="D24">
        <v>0</v>
      </c>
      <c r="E24">
        <v>0</v>
      </c>
      <c r="F24">
        <v>6543415.0800000001</v>
      </c>
      <c r="G24">
        <v>135895.41</v>
      </c>
      <c r="H24">
        <v>62441.5</v>
      </c>
      <c r="I24">
        <v>33604.879999999997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1127807.02</v>
      </c>
      <c r="U24">
        <v>25657.78</v>
      </c>
      <c r="V24">
        <v>1205461.5399999998</v>
      </c>
    </row>
    <row r="25" spans="1:22" ht="18" x14ac:dyDescent="0.25">
      <c r="A25" s="25"/>
      <c r="B25" s="25"/>
    </row>
    <row r="26" spans="1:22" ht="18" x14ac:dyDescent="0.25">
      <c r="A26" s="25"/>
      <c r="B26" s="25"/>
    </row>
    <row r="27" spans="1:22" ht="18" x14ac:dyDescent="0.25">
      <c r="A27" s="25"/>
      <c r="B27" s="24" t="s">
        <v>31</v>
      </c>
    </row>
    <row r="28" spans="1:22" ht="18" x14ac:dyDescent="0.25">
      <c r="A28" s="25"/>
      <c r="B28" s="25"/>
      <c r="C28" s="22">
        <f>(1/('Matrix SAM'!$W$28-'Matrix SAM'!$W$27))*'Apportionment in Excel'!C5</f>
        <v>0</v>
      </c>
      <c r="D28" s="22">
        <f>(1/('Matrix SAM'!$W$28-'Matrix SAM'!$W$27))*'Apportionment in Excel'!D5</f>
        <v>0</v>
      </c>
      <c r="E28" s="22">
        <f>(1/('Matrix SAM'!$W$28-'Matrix SAM'!$W$27))*'Apportionment in Excel'!E5</f>
        <v>0</v>
      </c>
      <c r="F28" s="22">
        <f>(1/('Matrix SAM'!$W$28-'Matrix SAM'!$W$27))*'Apportionment in Excel'!F5</f>
        <v>0</v>
      </c>
      <c r="G28" s="22">
        <f>(1/('Matrix SAM'!$W$28-'Matrix SAM'!$W$27))*'Apportionment in Excel'!G5</f>
        <v>0</v>
      </c>
      <c r="H28" s="22">
        <f>(1/('Matrix SAM'!$W$28-'Matrix SAM'!$W$27))*'Apportionment in Excel'!H5</f>
        <v>0</v>
      </c>
      <c r="I28" s="22">
        <f>(1/('Matrix SAM'!$W$28-'Matrix SAM'!$W$27))*'Apportionment in Excel'!I5</f>
        <v>0</v>
      </c>
      <c r="J28" s="22">
        <f>(1/('Matrix SAM'!$W$28-'Matrix SAM'!$W$27))*'Apportionment in Excel'!J5</f>
        <v>0</v>
      </c>
      <c r="K28" s="22">
        <f>(1/('Matrix SAM'!$W$28-'Matrix SAM'!$W$27))*'Apportionment in Excel'!K5</f>
        <v>0</v>
      </c>
      <c r="L28" s="22">
        <f>(1/('Matrix SAM'!$W$28-'Matrix SAM'!$W$27))*'Apportionment in Excel'!L5</f>
        <v>0</v>
      </c>
      <c r="M28" s="22">
        <f>(1/('Matrix SAM'!$W$28-'Matrix SAM'!$W$27))*'Apportionment in Excel'!M5</f>
        <v>0</v>
      </c>
      <c r="N28" s="22">
        <f>(1/('Matrix SAM'!$W$28-'Matrix SAM'!$W$27))*'Apportionment in Excel'!N5</f>
        <v>0</v>
      </c>
      <c r="O28" s="22">
        <f>(1/('Matrix SAM'!$W$28-'Matrix SAM'!$W$27))*'Apportionment in Excel'!O5</f>
        <v>0</v>
      </c>
      <c r="P28" s="22">
        <f>(1/('Matrix SAM'!$W$28-'Matrix SAM'!$W$27))*'Apportionment in Excel'!P5</f>
        <v>0</v>
      </c>
      <c r="Q28" s="22">
        <f>(1/('Matrix SAM'!$W$28-'Matrix SAM'!$W$27))*'Apportionment in Excel'!Q5</f>
        <v>0</v>
      </c>
      <c r="R28" s="22">
        <f>(1/('Matrix SAM'!$W$28-'Matrix SAM'!$W$27))*'Apportionment in Excel'!R5</f>
        <v>0</v>
      </c>
      <c r="S28" s="22">
        <f>(1/('Matrix SAM'!$W$28-'Matrix SAM'!$W$27))*'Apportionment in Excel'!S5</f>
        <v>0</v>
      </c>
      <c r="T28" s="22">
        <f>(1/('Matrix SAM'!$W$28-'Matrix SAM'!$W$27))*'Apportionment in Excel'!T5</f>
        <v>0</v>
      </c>
      <c r="U28" s="22">
        <f>(1/('Matrix SAM'!$W$28-'Matrix SAM'!$W$27))*'Apportionment in Excel'!U5</f>
        <v>0</v>
      </c>
      <c r="V28" s="22">
        <f>(1/('Matrix SAM'!$W$28-'Matrix SAM'!$W$27))*'Apportionment in Excel'!V5</f>
        <v>0</v>
      </c>
    </row>
    <row r="29" spans="1:22" ht="18" x14ac:dyDescent="0.25">
      <c r="A29" s="25"/>
      <c r="B29" s="25"/>
      <c r="C29" s="22">
        <f>(1/('Matrix SAM'!$W$28-'Matrix SAM'!$W$27))*'Apportionment in Excel'!C6</f>
        <v>0</v>
      </c>
      <c r="D29" s="22">
        <f>(1/('Matrix SAM'!$W$28-'Matrix SAM'!$W$27))*'Apportionment in Excel'!D6</f>
        <v>0</v>
      </c>
      <c r="E29" s="22">
        <f>(1/('Matrix SAM'!$W$28-'Matrix SAM'!$W$27))*'Apportionment in Excel'!E6</f>
        <v>0</v>
      </c>
      <c r="F29" s="22">
        <f>(1/('Matrix SAM'!$W$28-'Matrix SAM'!$W$27))*'Apportionment in Excel'!F6</f>
        <v>0</v>
      </c>
      <c r="G29" s="22">
        <f>(1/('Matrix SAM'!$W$28-'Matrix SAM'!$W$27))*'Apportionment in Excel'!G6</f>
        <v>0</v>
      </c>
      <c r="H29" s="22">
        <f>(1/('Matrix SAM'!$W$28-'Matrix SAM'!$W$27))*'Apportionment in Excel'!H6</f>
        <v>0</v>
      </c>
      <c r="I29" s="22">
        <f>(1/('Matrix SAM'!$W$28-'Matrix SAM'!$W$27))*'Apportionment in Excel'!I6</f>
        <v>0</v>
      </c>
      <c r="J29" s="22">
        <f>(1/('Matrix SAM'!$W$28-'Matrix SAM'!$W$27))*'Apportionment in Excel'!J6</f>
        <v>0</v>
      </c>
      <c r="K29" s="22">
        <f>(1/('Matrix SAM'!$W$28-'Matrix SAM'!$W$27))*'Apportionment in Excel'!K6</f>
        <v>0</v>
      </c>
      <c r="L29" s="22">
        <f>(1/('Matrix SAM'!$W$28-'Matrix SAM'!$W$27))*'Apportionment in Excel'!L6</f>
        <v>0</v>
      </c>
      <c r="M29" s="22">
        <f>(1/('Matrix SAM'!$W$28-'Matrix SAM'!$W$27))*'Apportionment in Excel'!M6</f>
        <v>0</v>
      </c>
      <c r="N29" s="22">
        <f>(1/('Matrix SAM'!$W$28-'Matrix SAM'!$W$27))*'Apportionment in Excel'!N6</f>
        <v>0</v>
      </c>
      <c r="O29" s="22">
        <f>(1/('Matrix SAM'!$W$28-'Matrix SAM'!$W$27))*'Apportionment in Excel'!O6</f>
        <v>0</v>
      </c>
      <c r="P29" s="22">
        <f>(1/('Matrix SAM'!$W$28-'Matrix SAM'!$W$27))*'Apportionment in Excel'!P6</f>
        <v>0</v>
      </c>
      <c r="Q29" s="22">
        <f>(1/('Matrix SAM'!$W$28-'Matrix SAM'!$W$27))*'Apportionment in Excel'!Q6</f>
        <v>0</v>
      </c>
      <c r="R29" s="22">
        <f>(1/('Matrix SAM'!$W$28-'Matrix SAM'!$W$27))*'Apportionment in Excel'!R6</f>
        <v>0</v>
      </c>
      <c r="S29" s="22">
        <f>(1/('Matrix SAM'!$W$28-'Matrix SAM'!$W$27))*'Apportionment in Excel'!S6</f>
        <v>0</v>
      </c>
      <c r="T29" s="22">
        <f>(1/('Matrix SAM'!$W$28-'Matrix SAM'!$W$27))*'Apportionment in Excel'!T6</f>
        <v>0</v>
      </c>
      <c r="U29" s="22">
        <f>(1/('Matrix SAM'!$W$28-'Matrix SAM'!$W$27))*'Apportionment in Excel'!U6</f>
        <v>0</v>
      </c>
      <c r="V29" s="22">
        <f>(1/('Matrix SAM'!$W$28-'Matrix SAM'!$W$27))*'Apportionment in Excel'!V6</f>
        <v>0</v>
      </c>
    </row>
    <row r="30" spans="1:22" ht="18" x14ac:dyDescent="0.25">
      <c r="A30" s="25"/>
      <c r="B30" s="25"/>
      <c r="C30" s="22">
        <f>(1/('Matrix SAM'!$W$28-'Matrix SAM'!$W$27))*'Apportionment in Excel'!C7</f>
        <v>0</v>
      </c>
      <c r="D30" s="22">
        <f>(1/('Matrix SAM'!$W$28-'Matrix SAM'!$W$27))*'Apportionment in Excel'!D7</f>
        <v>0</v>
      </c>
      <c r="E30" s="22">
        <f>(1/('Matrix SAM'!$W$28-'Matrix SAM'!$W$27))*'Apportionment in Excel'!E7</f>
        <v>0</v>
      </c>
      <c r="F30" s="22">
        <f>(1/('Matrix SAM'!$W$28-'Matrix SAM'!$W$27))*'Apportionment in Excel'!F7</f>
        <v>0</v>
      </c>
      <c r="G30" s="22">
        <f>(1/('Matrix SAM'!$W$28-'Matrix SAM'!$W$27))*'Apportionment in Excel'!G7</f>
        <v>0</v>
      </c>
      <c r="H30" s="22">
        <f>(1/('Matrix SAM'!$W$28-'Matrix SAM'!$W$27))*'Apportionment in Excel'!H7</f>
        <v>0</v>
      </c>
      <c r="I30" s="22">
        <f>(1/('Matrix SAM'!$W$28-'Matrix SAM'!$W$27))*'Apportionment in Excel'!I7</f>
        <v>0</v>
      </c>
      <c r="J30" s="22">
        <f>(1/('Matrix SAM'!$W$28-'Matrix SAM'!$W$27))*'Apportionment in Excel'!J7</f>
        <v>0</v>
      </c>
      <c r="K30" s="22">
        <f>(1/('Matrix SAM'!$W$28-'Matrix SAM'!$W$27))*'Apportionment in Excel'!K7</f>
        <v>0</v>
      </c>
      <c r="L30" s="22">
        <f>(1/('Matrix SAM'!$W$28-'Matrix SAM'!$W$27))*'Apportionment in Excel'!L7</f>
        <v>0</v>
      </c>
      <c r="M30" s="22">
        <f>(1/('Matrix SAM'!$W$28-'Matrix SAM'!$W$27))*'Apportionment in Excel'!M7</f>
        <v>0</v>
      </c>
      <c r="N30" s="22">
        <f>(1/('Matrix SAM'!$W$28-'Matrix SAM'!$W$27))*'Apportionment in Excel'!N7</f>
        <v>0</v>
      </c>
      <c r="O30" s="22">
        <f>(1/('Matrix SAM'!$W$28-'Matrix SAM'!$W$27))*'Apportionment in Excel'!O7</f>
        <v>0</v>
      </c>
      <c r="P30" s="22">
        <f>(1/('Matrix SAM'!$W$28-'Matrix SAM'!$W$27))*'Apportionment in Excel'!P7</f>
        <v>0</v>
      </c>
      <c r="Q30" s="22">
        <f>(1/('Matrix SAM'!$W$28-'Matrix SAM'!$W$27))*'Apportionment in Excel'!Q7</f>
        <v>0</v>
      </c>
      <c r="R30" s="22">
        <f>(1/('Matrix SAM'!$W$28-'Matrix SAM'!$W$27))*'Apportionment in Excel'!R7</f>
        <v>0</v>
      </c>
      <c r="S30" s="22">
        <f>(1/('Matrix SAM'!$W$28-'Matrix SAM'!$W$27))*'Apportionment in Excel'!S7</f>
        <v>0</v>
      </c>
      <c r="T30" s="22">
        <f>(1/('Matrix SAM'!$W$28-'Matrix SAM'!$W$27))*'Apportionment in Excel'!T7</f>
        <v>0</v>
      </c>
      <c r="U30" s="22">
        <f>(1/('Matrix SAM'!$W$28-'Matrix SAM'!$W$27))*'Apportionment in Excel'!U7</f>
        <v>0</v>
      </c>
      <c r="V30" s="22">
        <f>(1/('Matrix SAM'!$W$28-'Matrix SAM'!$W$27))*'Apportionment in Excel'!V7</f>
        <v>0</v>
      </c>
    </row>
    <row r="31" spans="1:22" ht="18" x14ac:dyDescent="0.25">
      <c r="A31" s="25"/>
      <c r="B31" s="25"/>
      <c r="C31" s="22">
        <f>(1/('Matrix SAM'!$W$28-'Matrix SAM'!$W$27))*'Apportionment in Excel'!C8</f>
        <v>0</v>
      </c>
      <c r="D31" s="22">
        <f>(1/('Matrix SAM'!$W$28-'Matrix SAM'!$W$27))*'Apportionment in Excel'!D8</f>
        <v>0</v>
      </c>
      <c r="E31" s="22">
        <f>(1/('Matrix SAM'!$W$28-'Matrix SAM'!$W$27))*'Apportionment in Excel'!E8</f>
        <v>0</v>
      </c>
      <c r="F31" s="22">
        <f>(1/('Matrix SAM'!$W$28-'Matrix SAM'!$W$27))*'Apportionment in Excel'!F8</f>
        <v>0</v>
      </c>
      <c r="G31" s="22">
        <f>(1/('Matrix SAM'!$W$28-'Matrix SAM'!$W$27))*'Apportionment in Excel'!G8</f>
        <v>0</v>
      </c>
      <c r="H31" s="22">
        <f>(1/('Matrix SAM'!$W$28-'Matrix SAM'!$W$27))*'Apportionment in Excel'!H8</f>
        <v>0</v>
      </c>
      <c r="I31" s="22">
        <f>(1/('Matrix SAM'!$W$28-'Matrix SAM'!$W$27))*'Apportionment in Excel'!I8</f>
        <v>0</v>
      </c>
      <c r="J31" s="22">
        <f>(1/('Matrix SAM'!$W$28-'Matrix SAM'!$W$27))*'Apportionment in Excel'!J8</f>
        <v>0</v>
      </c>
      <c r="K31" s="22">
        <f>(1/('Matrix SAM'!$W$28-'Matrix SAM'!$W$27))*'Apportionment in Excel'!K8</f>
        <v>0</v>
      </c>
      <c r="L31" s="22">
        <f>(1/('Matrix SAM'!$W$28-'Matrix SAM'!$W$27))*'Apportionment in Excel'!L8</f>
        <v>0</v>
      </c>
      <c r="M31" s="22">
        <f>(1/('Matrix SAM'!$W$28-'Matrix SAM'!$W$27))*'Apportionment in Excel'!M8</f>
        <v>0</v>
      </c>
      <c r="N31" s="22">
        <f>(1/('Matrix SAM'!$W$28-'Matrix SAM'!$W$27))*'Apportionment in Excel'!N8</f>
        <v>0</v>
      </c>
      <c r="O31" s="22">
        <f>(1/('Matrix SAM'!$W$28-'Matrix SAM'!$W$27))*'Apportionment in Excel'!O8</f>
        <v>0</v>
      </c>
      <c r="P31" s="22">
        <f>(1/('Matrix SAM'!$W$28-'Matrix SAM'!$W$27))*'Apportionment in Excel'!P8</f>
        <v>0</v>
      </c>
      <c r="Q31" s="22">
        <f>(1/('Matrix SAM'!$W$28-'Matrix SAM'!$W$27))*'Apportionment in Excel'!Q8</f>
        <v>0</v>
      </c>
      <c r="R31" s="22">
        <f>(1/('Matrix SAM'!$W$28-'Matrix SAM'!$W$27))*'Apportionment in Excel'!R8</f>
        <v>0</v>
      </c>
      <c r="S31" s="22">
        <f>(1/('Matrix SAM'!$W$28-'Matrix SAM'!$W$27))*'Apportionment in Excel'!S8</f>
        <v>0</v>
      </c>
      <c r="T31" s="22">
        <f>(1/('Matrix SAM'!$W$28-'Matrix SAM'!$W$27))*'Apportionment in Excel'!T8</f>
        <v>0</v>
      </c>
      <c r="U31" s="22">
        <f>(1/('Matrix SAM'!$W$28-'Matrix SAM'!$W$27))*'Apportionment in Excel'!U8</f>
        <v>0</v>
      </c>
      <c r="V31" s="22">
        <f>(1/('Matrix SAM'!$W$28-'Matrix SAM'!$W$27))*'Apportionment in Excel'!V8</f>
        <v>0</v>
      </c>
    </row>
    <row r="32" spans="1:22" ht="18" x14ac:dyDescent="0.25">
      <c r="A32" s="25"/>
      <c r="B32" s="25"/>
      <c r="C32" s="22">
        <f>(1/('Matrix SAM'!$W$28-'Matrix SAM'!$W$27))*'Apportionment in Excel'!C9</f>
        <v>0</v>
      </c>
      <c r="D32" s="22">
        <f>(1/('Matrix SAM'!$W$28-'Matrix SAM'!$W$27))*'Apportionment in Excel'!D9</f>
        <v>0</v>
      </c>
      <c r="E32" s="22">
        <f>(1/('Matrix SAM'!$W$28-'Matrix SAM'!$W$27))*'Apportionment in Excel'!E9</f>
        <v>0</v>
      </c>
      <c r="F32" s="22">
        <f>(1/('Matrix SAM'!$W$28-'Matrix SAM'!$W$27))*'Apportionment in Excel'!F9</f>
        <v>138.04214922256611</v>
      </c>
      <c r="G32" s="22">
        <f>(1/('Matrix SAM'!$W$28-'Matrix SAM'!$W$27))*'Apportionment in Excel'!G9</f>
        <v>2.8668966031544802</v>
      </c>
      <c r="H32" s="22">
        <f>(1/('Matrix SAM'!$W$28-'Matrix SAM'!$W$27))*'Apportionment in Excel'!H9</f>
        <v>1.317287495183763</v>
      </c>
      <c r="I32" s="22">
        <f>(1/('Matrix SAM'!$W$28-'Matrix SAM'!$W$27))*'Apportionment in Excel'!I9</f>
        <v>0.70894017922617059</v>
      </c>
      <c r="J32" s="22">
        <f>(1/('Matrix SAM'!$W$28-'Matrix SAM'!$W$27))*'Apportionment in Excel'!J9</f>
        <v>0</v>
      </c>
      <c r="K32" s="22">
        <f>(1/('Matrix SAM'!$W$28-'Matrix SAM'!$W$27))*'Apportionment in Excel'!K9</f>
        <v>0</v>
      </c>
      <c r="L32" s="22">
        <f>(1/('Matrix SAM'!$W$28-'Matrix SAM'!$W$27))*'Apportionment in Excel'!L9</f>
        <v>0</v>
      </c>
      <c r="M32" s="22">
        <f>(1/('Matrix SAM'!$W$28-'Matrix SAM'!$W$27))*'Apportionment in Excel'!M9</f>
        <v>0</v>
      </c>
      <c r="N32" s="22">
        <f>(1/('Matrix SAM'!$W$28-'Matrix SAM'!$W$27))*'Apportionment in Excel'!N9</f>
        <v>0</v>
      </c>
      <c r="O32" s="22">
        <f>(1/('Matrix SAM'!$W$28-'Matrix SAM'!$W$27))*'Apportionment in Excel'!O9</f>
        <v>0</v>
      </c>
      <c r="P32" s="22">
        <f>(1/('Matrix SAM'!$W$28-'Matrix SAM'!$W$27))*'Apportionment in Excel'!P9</f>
        <v>0</v>
      </c>
      <c r="Q32" s="22">
        <f>(1/('Matrix SAM'!$W$28-'Matrix SAM'!$W$27))*'Apportionment in Excel'!Q9</f>
        <v>0</v>
      </c>
      <c r="R32" s="22">
        <f>(1/('Matrix SAM'!$W$28-'Matrix SAM'!$W$27))*'Apportionment in Excel'!R9</f>
        <v>0</v>
      </c>
      <c r="S32" s="22">
        <f>(1/('Matrix SAM'!$W$28-'Matrix SAM'!$W$27))*'Apportionment in Excel'!S9</f>
        <v>0</v>
      </c>
      <c r="T32" s="22">
        <f>(1/('Matrix SAM'!$W$28-'Matrix SAM'!$W$27))*'Apportionment in Excel'!T9</f>
        <v>23.79260723119182</v>
      </c>
      <c r="U32" s="22">
        <f>(1/('Matrix SAM'!$W$28-'Matrix SAM'!$W$27))*'Apportionment in Excel'!U9</f>
        <v>0.54128540711187356</v>
      </c>
      <c r="V32" s="22">
        <f>(1/('Matrix SAM'!$W$28-'Matrix SAM'!$W$27))*'Apportionment in Excel'!V9</f>
        <v>25.430833861565809</v>
      </c>
    </row>
    <row r="33" spans="1:22" ht="18" x14ac:dyDescent="0.25">
      <c r="A33" s="25"/>
      <c r="B33" s="25"/>
      <c r="C33" s="22">
        <f>(1/('Matrix SAM'!$W$28-'Matrix SAM'!$W$27))*'Apportionment in Excel'!C10</f>
        <v>0</v>
      </c>
      <c r="D33" s="22">
        <f>(1/('Matrix SAM'!$W$28-'Matrix SAM'!$W$27))*'Apportionment in Excel'!D10</f>
        <v>0</v>
      </c>
      <c r="E33" s="22">
        <f>(1/('Matrix SAM'!$W$28-'Matrix SAM'!$W$27))*'Apportionment in Excel'!E10</f>
        <v>0</v>
      </c>
      <c r="F33" s="22">
        <f>(1/('Matrix SAM'!$W$28-'Matrix SAM'!$W$27))*'Apportionment in Excel'!F10</f>
        <v>167.98590551474706</v>
      </c>
      <c r="G33" s="22">
        <f>(1/('Matrix SAM'!$W$28-'Matrix SAM'!$W$27))*'Apportionment in Excel'!G10</f>
        <v>3.4887766135948404</v>
      </c>
      <c r="H33" s="22">
        <f>(1/('Matrix SAM'!$W$28-'Matrix SAM'!$W$27))*'Apportionment in Excel'!H10</f>
        <v>1.6030301900394002</v>
      </c>
      <c r="I33" s="22">
        <f>(1/('Matrix SAM'!$W$28-'Matrix SAM'!$W$27))*'Apportionment in Excel'!I10</f>
        <v>0.86272170227575007</v>
      </c>
      <c r="J33" s="22">
        <f>(1/('Matrix SAM'!$W$28-'Matrix SAM'!$W$27))*'Apportionment in Excel'!J10</f>
        <v>0</v>
      </c>
      <c r="K33" s="22">
        <f>(1/('Matrix SAM'!$W$28-'Matrix SAM'!$W$27))*'Apportionment in Excel'!K10</f>
        <v>0</v>
      </c>
      <c r="L33" s="22">
        <f>(1/('Matrix SAM'!$W$28-'Matrix SAM'!$W$27))*'Apportionment in Excel'!L10</f>
        <v>0</v>
      </c>
      <c r="M33" s="22">
        <f>(1/('Matrix SAM'!$W$28-'Matrix SAM'!$W$27))*'Apportionment in Excel'!M10</f>
        <v>0</v>
      </c>
      <c r="N33" s="22">
        <f>(1/('Matrix SAM'!$W$28-'Matrix SAM'!$W$27))*'Apportionment in Excel'!N10</f>
        <v>0</v>
      </c>
      <c r="O33" s="22">
        <f>(1/('Matrix SAM'!$W$28-'Matrix SAM'!$W$27))*'Apportionment in Excel'!O10</f>
        <v>0</v>
      </c>
      <c r="P33" s="22">
        <f>(1/('Matrix SAM'!$W$28-'Matrix SAM'!$W$27))*'Apportionment in Excel'!P10</f>
        <v>0</v>
      </c>
      <c r="Q33" s="22">
        <f>(1/('Matrix SAM'!$W$28-'Matrix SAM'!$W$27))*'Apportionment in Excel'!Q10</f>
        <v>0</v>
      </c>
      <c r="R33" s="22">
        <f>(1/('Matrix SAM'!$W$28-'Matrix SAM'!$W$27))*'Apportionment in Excel'!R10</f>
        <v>0</v>
      </c>
      <c r="S33" s="22">
        <f>(1/('Matrix SAM'!$W$28-'Matrix SAM'!$W$27))*'Apportionment in Excel'!S10</f>
        <v>0</v>
      </c>
      <c r="T33" s="22">
        <f>(1/('Matrix SAM'!$W$28-'Matrix SAM'!$W$27))*'Apportionment in Excel'!T10</f>
        <v>28.953639832457092</v>
      </c>
      <c r="U33" s="22">
        <f>(1/('Matrix SAM'!$W$28-'Matrix SAM'!$W$27))*'Apportionment in Excel'!U10</f>
        <v>0.65869967808891727</v>
      </c>
      <c r="V33" s="22">
        <f>(1/('Matrix SAM'!$W$28-'Matrix SAM'!$W$27))*'Apportionment in Excel'!V10</f>
        <v>30.947226468796998</v>
      </c>
    </row>
    <row r="34" spans="1:22" ht="18" x14ac:dyDescent="0.25">
      <c r="A34" s="25"/>
      <c r="B34" s="25"/>
      <c r="C34" s="22">
        <f>(1/('Matrix SAM'!$W$28-'Matrix SAM'!$W$27))*'Apportionment in Excel'!C11</f>
        <v>0</v>
      </c>
      <c r="D34" s="22">
        <f>(1/('Matrix SAM'!$W$28-'Matrix SAM'!$W$27))*'Apportionment in Excel'!D11</f>
        <v>0</v>
      </c>
      <c r="E34" s="22">
        <f>(1/('Matrix SAM'!$W$28-'Matrix SAM'!$W$27))*'Apportionment in Excel'!E11</f>
        <v>0</v>
      </c>
      <c r="F34" s="22">
        <f>(1/('Matrix SAM'!$W$28-'Matrix SAM'!$W$27))*'Apportionment in Excel'!F11</f>
        <v>25.215794772362884</v>
      </c>
      <c r="G34" s="22">
        <f>(1/('Matrix SAM'!$W$28-'Matrix SAM'!$W$27))*'Apportionment in Excel'!G11</f>
        <v>0.52368842984451336</v>
      </c>
      <c r="H34" s="22">
        <f>(1/('Matrix SAM'!$W$28-'Matrix SAM'!$W$27))*'Apportionment in Excel'!H11</f>
        <v>0.24062542724685243</v>
      </c>
      <c r="I34" s="22">
        <f>(1/('Matrix SAM'!$W$28-'Matrix SAM'!$W$27))*'Apportionment in Excel'!I11</f>
        <v>0.12950022993648785</v>
      </c>
      <c r="J34" s="22">
        <f>(1/('Matrix SAM'!$W$28-'Matrix SAM'!$W$27))*'Apportionment in Excel'!J11</f>
        <v>0</v>
      </c>
      <c r="K34" s="22">
        <f>(1/('Matrix SAM'!$W$28-'Matrix SAM'!$W$27))*'Apportionment in Excel'!K11</f>
        <v>0</v>
      </c>
      <c r="L34" s="22">
        <f>(1/('Matrix SAM'!$W$28-'Matrix SAM'!$W$27))*'Apportionment in Excel'!L11</f>
        <v>0</v>
      </c>
      <c r="M34" s="22">
        <f>(1/('Matrix SAM'!$W$28-'Matrix SAM'!$W$27))*'Apportionment in Excel'!M11</f>
        <v>0</v>
      </c>
      <c r="N34" s="22">
        <f>(1/('Matrix SAM'!$W$28-'Matrix SAM'!$W$27))*'Apportionment in Excel'!N11</f>
        <v>0</v>
      </c>
      <c r="O34" s="22">
        <f>(1/('Matrix SAM'!$W$28-'Matrix SAM'!$W$27))*'Apportionment in Excel'!O11</f>
        <v>0</v>
      </c>
      <c r="P34" s="22">
        <f>(1/('Matrix SAM'!$W$28-'Matrix SAM'!$W$27))*'Apportionment in Excel'!P11</f>
        <v>0</v>
      </c>
      <c r="Q34" s="22">
        <f>(1/('Matrix SAM'!$W$28-'Matrix SAM'!$W$27))*'Apportionment in Excel'!Q11</f>
        <v>0</v>
      </c>
      <c r="R34" s="22">
        <f>(1/('Matrix SAM'!$W$28-'Matrix SAM'!$W$27))*'Apportionment in Excel'!R11</f>
        <v>0</v>
      </c>
      <c r="S34" s="22">
        <f>(1/('Matrix SAM'!$W$28-'Matrix SAM'!$W$27))*'Apportionment in Excel'!S11</f>
        <v>0</v>
      </c>
      <c r="T34" s="22">
        <f>(1/('Matrix SAM'!$W$28-'Matrix SAM'!$W$27))*'Apportionment in Excel'!T11</f>
        <v>4.3461327168549664</v>
      </c>
      <c r="U34" s="22">
        <f>(1/('Matrix SAM'!$W$28-'Matrix SAM'!$W$27))*'Apportionment in Excel'!U11</f>
        <v>9.8875175559615724E-2</v>
      </c>
      <c r="V34" s="22">
        <f>(1/('Matrix SAM'!$W$28-'Matrix SAM'!$W$27))*'Apportionment in Excel'!V11</f>
        <v>4.6453832481946886</v>
      </c>
    </row>
    <row r="35" spans="1:22" ht="18" x14ac:dyDescent="0.25">
      <c r="A35" s="25"/>
      <c r="B35" s="25"/>
      <c r="C35" s="22">
        <f>(1/('Matrix SAM'!$W$28-'Matrix SAM'!$W$27))*'Apportionment in Excel'!C12</f>
        <v>0</v>
      </c>
      <c r="D35" s="22">
        <f>(1/('Matrix SAM'!$W$28-'Matrix SAM'!$W$27))*'Apportionment in Excel'!D12</f>
        <v>0</v>
      </c>
      <c r="E35" s="22">
        <f>(1/('Matrix SAM'!$W$28-'Matrix SAM'!$W$27))*'Apportionment in Excel'!E12</f>
        <v>0</v>
      </c>
      <c r="F35" s="22">
        <f>(1/('Matrix SAM'!$W$28-'Matrix SAM'!$W$27))*'Apportionment in Excel'!F12</f>
        <v>0</v>
      </c>
      <c r="G35" s="22">
        <f>(1/('Matrix SAM'!$W$28-'Matrix SAM'!$W$27))*'Apportionment in Excel'!G12</f>
        <v>0</v>
      </c>
      <c r="H35" s="22">
        <f>(1/('Matrix SAM'!$W$28-'Matrix SAM'!$W$27))*'Apportionment in Excel'!H12</f>
        <v>0</v>
      </c>
      <c r="I35" s="22">
        <f>(1/('Matrix SAM'!$W$28-'Matrix SAM'!$W$27))*'Apportionment in Excel'!I12</f>
        <v>0</v>
      </c>
      <c r="J35" s="22">
        <f>(1/('Matrix SAM'!$W$28-'Matrix SAM'!$W$27))*'Apportionment in Excel'!J12</f>
        <v>0</v>
      </c>
      <c r="K35" s="22">
        <f>(1/('Matrix SAM'!$W$28-'Matrix SAM'!$W$27))*'Apportionment in Excel'!K12</f>
        <v>0</v>
      </c>
      <c r="L35" s="22">
        <f>(1/('Matrix SAM'!$W$28-'Matrix SAM'!$W$27))*'Apportionment in Excel'!L12</f>
        <v>0</v>
      </c>
      <c r="M35" s="22">
        <f>(1/('Matrix SAM'!$W$28-'Matrix SAM'!$W$27))*'Apportionment in Excel'!M12</f>
        <v>0</v>
      </c>
      <c r="N35" s="22">
        <f>(1/('Matrix SAM'!$W$28-'Matrix SAM'!$W$27))*'Apportionment in Excel'!N12</f>
        <v>0</v>
      </c>
      <c r="O35" s="22">
        <f>(1/('Matrix SAM'!$W$28-'Matrix SAM'!$W$27))*'Apportionment in Excel'!O12</f>
        <v>0</v>
      </c>
      <c r="P35" s="22">
        <f>(1/('Matrix SAM'!$W$28-'Matrix SAM'!$W$27))*'Apportionment in Excel'!P12</f>
        <v>0</v>
      </c>
      <c r="Q35" s="22">
        <f>(1/('Matrix SAM'!$W$28-'Matrix SAM'!$W$27))*'Apportionment in Excel'!Q12</f>
        <v>0</v>
      </c>
      <c r="R35" s="22">
        <f>(1/('Matrix SAM'!$W$28-'Matrix SAM'!$W$27))*'Apportionment in Excel'!R12</f>
        <v>0</v>
      </c>
      <c r="S35" s="22">
        <f>(1/('Matrix SAM'!$W$28-'Matrix SAM'!$W$27))*'Apportionment in Excel'!S12</f>
        <v>0</v>
      </c>
      <c r="T35" s="22">
        <f>(1/('Matrix SAM'!$W$28-'Matrix SAM'!$W$27))*'Apportionment in Excel'!T12</f>
        <v>0</v>
      </c>
      <c r="U35" s="22">
        <f>(1/('Matrix SAM'!$W$28-'Matrix SAM'!$W$27))*'Apportionment in Excel'!U12</f>
        <v>0</v>
      </c>
      <c r="V35" s="22">
        <f>(1/('Matrix SAM'!$W$28-'Matrix SAM'!$W$27))*'Apportionment in Excel'!V12</f>
        <v>0</v>
      </c>
    </row>
    <row r="36" spans="1:22" ht="18" x14ac:dyDescent="0.25">
      <c r="A36" s="25"/>
      <c r="B36" s="25"/>
      <c r="C36" s="22">
        <f>(1/('Matrix SAM'!$W$28-'Matrix SAM'!$W$27))*'Apportionment in Excel'!C13</f>
        <v>0</v>
      </c>
      <c r="D36" s="22">
        <f>(1/('Matrix SAM'!$W$28-'Matrix SAM'!$W$27))*'Apportionment in Excel'!D13</f>
        <v>0</v>
      </c>
      <c r="E36" s="22">
        <f>(1/('Matrix SAM'!$W$28-'Matrix SAM'!$W$27))*'Apportionment in Excel'!E13</f>
        <v>0</v>
      </c>
      <c r="F36" s="22">
        <f>(1/('Matrix SAM'!$W$28-'Matrix SAM'!$W$27))*'Apportionment in Excel'!F13</f>
        <v>0</v>
      </c>
      <c r="G36" s="22">
        <f>(1/('Matrix SAM'!$W$28-'Matrix SAM'!$W$27))*'Apportionment in Excel'!G13</f>
        <v>0</v>
      </c>
      <c r="H36" s="22">
        <f>(1/('Matrix SAM'!$W$28-'Matrix SAM'!$W$27))*'Apportionment in Excel'!H13</f>
        <v>0</v>
      </c>
      <c r="I36" s="22">
        <f>(1/('Matrix SAM'!$W$28-'Matrix SAM'!$W$27))*'Apportionment in Excel'!I13</f>
        <v>0</v>
      </c>
      <c r="J36" s="22">
        <f>(1/('Matrix SAM'!$W$28-'Matrix SAM'!$W$27))*'Apportionment in Excel'!J13</f>
        <v>0</v>
      </c>
      <c r="K36" s="22">
        <f>(1/('Matrix SAM'!$W$28-'Matrix SAM'!$W$27))*'Apportionment in Excel'!K13</f>
        <v>0</v>
      </c>
      <c r="L36" s="22">
        <f>(1/('Matrix SAM'!$W$28-'Matrix SAM'!$W$27))*'Apportionment in Excel'!L13</f>
        <v>0</v>
      </c>
      <c r="M36" s="22">
        <f>(1/('Matrix SAM'!$W$28-'Matrix SAM'!$W$27))*'Apportionment in Excel'!M13</f>
        <v>0</v>
      </c>
      <c r="N36" s="22">
        <f>(1/('Matrix SAM'!$W$28-'Matrix SAM'!$W$27))*'Apportionment in Excel'!N13</f>
        <v>0</v>
      </c>
      <c r="O36" s="22">
        <f>(1/('Matrix SAM'!$W$28-'Matrix SAM'!$W$27))*'Apportionment in Excel'!O13</f>
        <v>0</v>
      </c>
      <c r="P36" s="22">
        <f>(1/('Matrix SAM'!$W$28-'Matrix SAM'!$W$27))*'Apportionment in Excel'!P13</f>
        <v>0</v>
      </c>
      <c r="Q36" s="22">
        <f>(1/('Matrix SAM'!$W$28-'Matrix SAM'!$W$27))*'Apportionment in Excel'!Q13</f>
        <v>0</v>
      </c>
      <c r="R36" s="22">
        <f>(1/('Matrix SAM'!$W$28-'Matrix SAM'!$W$27))*'Apportionment in Excel'!R13</f>
        <v>0</v>
      </c>
      <c r="S36" s="22">
        <f>(1/('Matrix SAM'!$W$28-'Matrix SAM'!$W$27))*'Apportionment in Excel'!S13</f>
        <v>0</v>
      </c>
      <c r="T36" s="22">
        <f>(1/('Matrix SAM'!$W$28-'Matrix SAM'!$W$27))*'Apportionment in Excel'!T13</f>
        <v>0</v>
      </c>
      <c r="U36" s="22">
        <f>(1/('Matrix SAM'!$W$28-'Matrix SAM'!$W$27))*'Apportionment in Excel'!U13</f>
        <v>0</v>
      </c>
      <c r="V36" s="22">
        <f>(1/('Matrix SAM'!$W$28-'Matrix SAM'!$W$27))*'Apportionment in Excel'!V13</f>
        <v>0</v>
      </c>
    </row>
    <row r="37" spans="1:22" ht="18" x14ac:dyDescent="0.25">
      <c r="A37" s="25"/>
      <c r="B37" s="25"/>
      <c r="C37" s="22">
        <f>(1/('Matrix SAM'!$W$28-'Matrix SAM'!$W$27))*'Apportionment in Excel'!C14</f>
        <v>0</v>
      </c>
      <c r="D37" s="22">
        <f>(1/('Matrix SAM'!$W$28-'Matrix SAM'!$W$27))*'Apportionment in Excel'!D14</f>
        <v>0</v>
      </c>
      <c r="E37" s="22">
        <f>(1/('Matrix SAM'!$W$28-'Matrix SAM'!$W$27))*'Apportionment in Excel'!E14</f>
        <v>0</v>
      </c>
      <c r="F37" s="22">
        <f>(1/('Matrix SAM'!$W$28-'Matrix SAM'!$W$27))*'Apportionment in Excel'!F14</f>
        <v>5.30104776464447</v>
      </c>
      <c r="G37" s="22">
        <f>(1/('Matrix SAM'!$W$28-'Matrix SAM'!$W$27))*'Apportionment in Excel'!G14</f>
        <v>0.11009359036503974</v>
      </c>
      <c r="H37" s="22">
        <f>(1/('Matrix SAM'!$W$28-'Matrix SAM'!$W$27))*'Apportionment in Excel'!H14</f>
        <v>5.058602731894056E-2</v>
      </c>
      <c r="I37" s="22">
        <f>(1/('Matrix SAM'!$W$28-'Matrix SAM'!$W$27))*'Apportionment in Excel'!I14</f>
        <v>2.7224480157102559E-2</v>
      </c>
      <c r="J37" s="22">
        <f>(1/('Matrix SAM'!$W$28-'Matrix SAM'!$W$27))*'Apportionment in Excel'!J14</f>
        <v>0</v>
      </c>
      <c r="K37" s="22">
        <f>(1/('Matrix SAM'!$W$28-'Matrix SAM'!$W$27))*'Apportionment in Excel'!K14</f>
        <v>0</v>
      </c>
      <c r="L37" s="22">
        <f>(1/('Matrix SAM'!$W$28-'Matrix SAM'!$W$27))*'Apportionment in Excel'!L14</f>
        <v>0</v>
      </c>
      <c r="M37" s="22">
        <f>(1/('Matrix SAM'!$W$28-'Matrix SAM'!$W$27))*'Apportionment in Excel'!M14</f>
        <v>0</v>
      </c>
      <c r="N37" s="22">
        <f>(1/('Matrix SAM'!$W$28-'Matrix SAM'!$W$27))*'Apportionment in Excel'!N14</f>
        <v>0</v>
      </c>
      <c r="O37" s="22">
        <f>(1/('Matrix SAM'!$W$28-'Matrix SAM'!$W$27))*'Apportionment in Excel'!O14</f>
        <v>0</v>
      </c>
      <c r="P37" s="22">
        <f>(1/('Matrix SAM'!$W$28-'Matrix SAM'!$W$27))*'Apportionment in Excel'!P14</f>
        <v>0</v>
      </c>
      <c r="Q37" s="22">
        <f>(1/('Matrix SAM'!$W$28-'Matrix SAM'!$W$27))*'Apportionment in Excel'!Q14</f>
        <v>0</v>
      </c>
      <c r="R37" s="22">
        <f>(1/('Matrix SAM'!$W$28-'Matrix SAM'!$W$27))*'Apportionment in Excel'!R14</f>
        <v>0</v>
      </c>
      <c r="S37" s="22">
        <f>(1/('Matrix SAM'!$W$28-'Matrix SAM'!$W$27))*'Apportionment in Excel'!S14</f>
        <v>0</v>
      </c>
      <c r="T37" s="22">
        <f>(1/('Matrix SAM'!$W$28-'Matrix SAM'!$W$27))*'Apportionment in Excel'!T14</f>
        <v>0.91367562797519186</v>
      </c>
      <c r="U37" s="22">
        <f>(1/('Matrix SAM'!$W$28-'Matrix SAM'!$W$27))*'Apportionment in Excel'!U14</f>
        <v>2.0786258498328304E-2</v>
      </c>
      <c r="V37" s="22">
        <f>(1/('Matrix SAM'!$W$28-'Matrix SAM'!$W$27))*'Apportionment in Excel'!V14</f>
        <v>0.97658625104092878</v>
      </c>
    </row>
    <row r="38" spans="1:22" ht="18" x14ac:dyDescent="0.25">
      <c r="A38" s="25"/>
      <c r="B38" s="25"/>
      <c r="C38" s="22">
        <f>(1/('Matrix SAM'!$W$28-'Matrix SAM'!$W$27))*'Apportionment in Excel'!C15</f>
        <v>0</v>
      </c>
      <c r="D38" s="22">
        <f>(1/('Matrix SAM'!$W$28-'Matrix SAM'!$W$27))*'Apportionment in Excel'!D15</f>
        <v>0</v>
      </c>
      <c r="E38" s="22">
        <f>(1/('Matrix SAM'!$W$28-'Matrix SAM'!$W$27))*'Apportionment in Excel'!E15</f>
        <v>0</v>
      </c>
      <c r="F38" s="22">
        <f>(1/('Matrix SAM'!$W$28-'Matrix SAM'!$W$27))*'Apportionment in Excel'!F15</f>
        <v>1.8625302956858947</v>
      </c>
      <c r="G38" s="22">
        <f>(1/('Matrix SAM'!$W$28-'Matrix SAM'!$W$27))*'Apportionment in Excel'!G15</f>
        <v>3.8681531749878831E-2</v>
      </c>
      <c r="H38" s="22">
        <f>(1/('Matrix SAM'!$W$28-'Matrix SAM'!$W$27))*'Apportionment in Excel'!H15</f>
        <v>1.7773469058006142E-2</v>
      </c>
      <c r="I38" s="22">
        <f>(1/('Matrix SAM'!$W$28-'Matrix SAM'!$W$27))*'Apportionment in Excel'!I15</f>
        <v>9.565357893036034E-3</v>
      </c>
      <c r="J38" s="22">
        <f>(1/('Matrix SAM'!$W$28-'Matrix SAM'!$W$27))*'Apportionment in Excel'!J15</f>
        <v>0</v>
      </c>
      <c r="K38" s="22">
        <f>(1/('Matrix SAM'!$W$28-'Matrix SAM'!$W$27))*'Apportionment in Excel'!K15</f>
        <v>0</v>
      </c>
      <c r="L38" s="22">
        <f>(1/('Matrix SAM'!$W$28-'Matrix SAM'!$W$27))*'Apportionment in Excel'!L15</f>
        <v>0</v>
      </c>
      <c r="M38" s="22">
        <f>(1/('Matrix SAM'!$W$28-'Matrix SAM'!$W$27))*'Apportionment in Excel'!M15</f>
        <v>0</v>
      </c>
      <c r="N38" s="22">
        <f>(1/('Matrix SAM'!$W$28-'Matrix SAM'!$W$27))*'Apportionment in Excel'!N15</f>
        <v>0</v>
      </c>
      <c r="O38" s="22">
        <f>(1/('Matrix SAM'!$W$28-'Matrix SAM'!$W$27))*'Apportionment in Excel'!O15</f>
        <v>0</v>
      </c>
      <c r="P38" s="22">
        <f>(1/('Matrix SAM'!$W$28-'Matrix SAM'!$W$27))*'Apportionment in Excel'!P15</f>
        <v>0</v>
      </c>
      <c r="Q38" s="22">
        <f>(1/('Matrix SAM'!$W$28-'Matrix SAM'!$W$27))*'Apportionment in Excel'!Q15</f>
        <v>0</v>
      </c>
      <c r="R38" s="22">
        <f>(1/('Matrix SAM'!$W$28-'Matrix SAM'!$W$27))*'Apportionment in Excel'!R15</f>
        <v>0</v>
      </c>
      <c r="S38" s="22">
        <f>(1/('Matrix SAM'!$W$28-'Matrix SAM'!$W$27))*'Apportionment in Excel'!S15</f>
        <v>0</v>
      </c>
      <c r="T38" s="22">
        <f>(1/('Matrix SAM'!$W$28-'Matrix SAM'!$W$27))*'Apportionment in Excel'!T15</f>
        <v>0.32102116658587826</v>
      </c>
      <c r="U38" s="22">
        <f>(1/('Matrix SAM'!$W$28-'Matrix SAM'!$W$27))*'Apportionment in Excel'!U15</f>
        <v>7.3032800129261615E-3</v>
      </c>
      <c r="V38" s="22">
        <f>(1/('Matrix SAM'!$W$28-'Matrix SAM'!$W$27))*'Apportionment in Excel'!V15</f>
        <v>0.34312489901438037</v>
      </c>
    </row>
    <row r="39" spans="1:22" ht="18" x14ac:dyDescent="0.25">
      <c r="A39" s="25"/>
      <c r="B39" s="25"/>
      <c r="C39" s="22">
        <f>(1/('Matrix SAM'!$W$28-'Matrix SAM'!$W$27))*'Apportionment in Excel'!C16</f>
        <v>0</v>
      </c>
      <c r="D39" s="22">
        <f>(1/('Matrix SAM'!$W$28-'Matrix SAM'!$W$27))*'Apportionment in Excel'!D16</f>
        <v>0</v>
      </c>
      <c r="E39" s="22">
        <f>(1/('Matrix SAM'!$W$28-'Matrix SAM'!$W$27))*'Apportionment in Excel'!E16</f>
        <v>0</v>
      </c>
      <c r="F39" s="22">
        <f>(1/('Matrix SAM'!$W$28-'Matrix SAM'!$W$27))*'Apportionment in Excel'!F16</f>
        <v>1.1461724896528582</v>
      </c>
      <c r="G39" s="22">
        <f>(1/('Matrix SAM'!$W$28-'Matrix SAM'!$W$27))*'Apportionment in Excel'!G16</f>
        <v>2.380401953838697E-2</v>
      </c>
      <c r="H39" s="22">
        <f>(1/('Matrix SAM'!$W$28-'Matrix SAM'!$W$27))*'Apportionment in Excel'!H16</f>
        <v>1.0937519420311473E-2</v>
      </c>
      <c r="I39" s="22">
        <f>(1/('Matrix SAM'!$W$28-'Matrix SAM'!$W$27))*'Apportionment in Excel'!I16</f>
        <v>5.8863740880221753E-3</v>
      </c>
      <c r="J39" s="22">
        <f>(1/('Matrix SAM'!$W$28-'Matrix SAM'!$W$27))*'Apportionment in Excel'!J16</f>
        <v>0</v>
      </c>
      <c r="K39" s="22">
        <f>(1/('Matrix SAM'!$W$28-'Matrix SAM'!$W$27))*'Apportionment in Excel'!K16</f>
        <v>0</v>
      </c>
      <c r="L39" s="22">
        <f>(1/('Matrix SAM'!$W$28-'Matrix SAM'!$W$27))*'Apportionment in Excel'!L16</f>
        <v>0</v>
      </c>
      <c r="M39" s="22">
        <f>(1/('Matrix SAM'!$W$28-'Matrix SAM'!$W$27))*'Apportionment in Excel'!M16</f>
        <v>0</v>
      </c>
      <c r="N39" s="22">
        <f>(1/('Matrix SAM'!$W$28-'Matrix SAM'!$W$27))*'Apportionment in Excel'!N16</f>
        <v>0</v>
      </c>
      <c r="O39" s="22">
        <f>(1/('Matrix SAM'!$W$28-'Matrix SAM'!$W$27))*'Apportionment in Excel'!O16</f>
        <v>0</v>
      </c>
      <c r="P39" s="22">
        <f>(1/('Matrix SAM'!$W$28-'Matrix SAM'!$W$27))*'Apportionment in Excel'!P16</f>
        <v>0</v>
      </c>
      <c r="Q39" s="22">
        <f>(1/('Matrix SAM'!$W$28-'Matrix SAM'!$W$27))*'Apportionment in Excel'!Q16</f>
        <v>0</v>
      </c>
      <c r="R39" s="22">
        <f>(1/('Matrix SAM'!$W$28-'Matrix SAM'!$W$27))*'Apportionment in Excel'!R16</f>
        <v>0</v>
      </c>
      <c r="S39" s="22">
        <f>(1/('Matrix SAM'!$W$28-'Matrix SAM'!$W$27))*'Apportionment in Excel'!S16</f>
        <v>0</v>
      </c>
      <c r="T39" s="22">
        <f>(1/('Matrix SAM'!$W$28-'Matrix SAM'!$W$27))*'Apportionment in Excel'!T16</f>
        <v>0.19755148712977122</v>
      </c>
      <c r="U39" s="22">
        <f>(1/('Matrix SAM'!$W$28-'Matrix SAM'!$W$27))*'Apportionment in Excel'!U16</f>
        <v>4.4943261618007151E-3</v>
      </c>
      <c r="V39" s="22">
        <f>(1/('Matrix SAM'!$W$28-'Matrix SAM'!$W$27))*'Apportionment in Excel'!V16</f>
        <v>0.21115378400884949</v>
      </c>
    </row>
    <row r="40" spans="1:22" ht="18" x14ac:dyDescent="0.25">
      <c r="A40" s="25"/>
      <c r="B40" s="25"/>
      <c r="C40" s="22">
        <f>(1/('Matrix SAM'!$W$28-'Matrix SAM'!$W$27))*'Apportionment in Excel'!C17</f>
        <v>0</v>
      </c>
      <c r="D40" s="22">
        <f>(1/('Matrix SAM'!$W$28-'Matrix SAM'!$W$27))*'Apportionment in Excel'!D17</f>
        <v>0</v>
      </c>
      <c r="E40" s="22">
        <f>(1/('Matrix SAM'!$W$28-'Matrix SAM'!$W$27))*'Apportionment in Excel'!E17</f>
        <v>0</v>
      </c>
      <c r="F40" s="22">
        <f>(1/('Matrix SAM'!$W$28-'Matrix SAM'!$W$27))*'Apportionment in Excel'!F17</f>
        <v>0.35817890301651822</v>
      </c>
      <c r="G40" s="22">
        <f>(1/('Matrix SAM'!$W$28-'Matrix SAM'!$W$27))*'Apportionment in Excel'!G17</f>
        <v>7.438756105745928E-3</v>
      </c>
      <c r="H40" s="22">
        <f>(1/('Matrix SAM'!$W$28-'Matrix SAM'!$W$27))*'Apportionment in Excel'!H17</f>
        <v>3.4179748188473353E-3</v>
      </c>
      <c r="I40" s="22">
        <f>(1/('Matrix SAM'!$W$28-'Matrix SAM'!$W$27))*'Apportionment in Excel'!I17</f>
        <v>1.8394919025069296E-3</v>
      </c>
      <c r="J40" s="22">
        <f>(1/('Matrix SAM'!$W$28-'Matrix SAM'!$W$27))*'Apportionment in Excel'!J17</f>
        <v>0</v>
      </c>
      <c r="K40" s="22">
        <f>(1/('Matrix SAM'!$W$28-'Matrix SAM'!$W$27))*'Apportionment in Excel'!K17</f>
        <v>0</v>
      </c>
      <c r="L40" s="22">
        <f>(1/('Matrix SAM'!$W$28-'Matrix SAM'!$W$27))*'Apportionment in Excel'!L17</f>
        <v>0</v>
      </c>
      <c r="M40" s="22">
        <f>(1/('Matrix SAM'!$W$28-'Matrix SAM'!$W$27))*'Apportionment in Excel'!M17</f>
        <v>0</v>
      </c>
      <c r="N40" s="22">
        <f>(1/('Matrix SAM'!$W$28-'Matrix SAM'!$W$27))*'Apportionment in Excel'!N17</f>
        <v>0</v>
      </c>
      <c r="O40" s="22">
        <f>(1/('Matrix SAM'!$W$28-'Matrix SAM'!$W$27))*'Apportionment in Excel'!O17</f>
        <v>0</v>
      </c>
      <c r="P40" s="22">
        <f>(1/('Matrix SAM'!$W$28-'Matrix SAM'!$W$27))*'Apportionment in Excel'!P17</f>
        <v>0</v>
      </c>
      <c r="Q40" s="22">
        <f>(1/('Matrix SAM'!$W$28-'Matrix SAM'!$W$27))*'Apportionment in Excel'!Q17</f>
        <v>0</v>
      </c>
      <c r="R40" s="22">
        <f>(1/('Matrix SAM'!$W$28-'Matrix SAM'!$W$27))*'Apportionment in Excel'!R17</f>
        <v>0</v>
      </c>
      <c r="S40" s="22">
        <f>(1/('Matrix SAM'!$W$28-'Matrix SAM'!$W$27))*'Apportionment in Excel'!S17</f>
        <v>0</v>
      </c>
      <c r="T40" s="22">
        <f>(1/('Matrix SAM'!$W$28-'Matrix SAM'!$W$27))*'Apportionment in Excel'!T17</f>
        <v>6.1734839728053506E-2</v>
      </c>
      <c r="U40" s="22">
        <f>(1/('Matrix SAM'!$W$28-'Matrix SAM'!$W$27))*'Apportionment in Excel'!U17</f>
        <v>1.4044769255627232E-3</v>
      </c>
      <c r="V40" s="22">
        <f>(1/('Matrix SAM'!$W$28-'Matrix SAM'!$W$27))*'Apportionment in Excel'!V17</f>
        <v>6.5985557502765455E-2</v>
      </c>
    </row>
    <row r="41" spans="1:22" ht="18" x14ac:dyDescent="0.25">
      <c r="A41" s="25"/>
      <c r="B41" s="25"/>
      <c r="C41" s="22">
        <f>(1/('Matrix SAM'!$W$28-'Matrix SAM'!$W$27))*'Apportionment in Excel'!C18</f>
        <v>0</v>
      </c>
      <c r="D41" s="22">
        <f>(1/('Matrix SAM'!$W$28-'Matrix SAM'!$W$27))*'Apportionment in Excel'!D18</f>
        <v>0</v>
      </c>
      <c r="E41" s="22">
        <f>(1/('Matrix SAM'!$W$28-'Matrix SAM'!$W$27))*'Apportionment in Excel'!E18</f>
        <v>0</v>
      </c>
      <c r="F41" s="22">
        <f>(1/('Matrix SAM'!$W$28-'Matrix SAM'!$W$27))*'Apportionment in Excel'!F18</f>
        <v>3.2952459077519678</v>
      </c>
      <c r="G41" s="22">
        <f>(1/('Matrix SAM'!$W$28-'Matrix SAM'!$W$27))*'Apportionment in Excel'!G18</f>
        <v>6.8436556172862539E-2</v>
      </c>
      <c r="H41" s="22">
        <f>(1/('Matrix SAM'!$W$28-'Matrix SAM'!$W$27))*'Apportionment in Excel'!H18</f>
        <v>3.1445368333395479E-2</v>
      </c>
      <c r="I41" s="22">
        <f>(1/('Matrix SAM'!$W$28-'Matrix SAM'!$W$27))*'Apportionment in Excel'!I18</f>
        <v>1.692332550306375E-2</v>
      </c>
      <c r="J41" s="22">
        <f>(1/('Matrix SAM'!$W$28-'Matrix SAM'!$W$27))*'Apportionment in Excel'!J18</f>
        <v>0</v>
      </c>
      <c r="K41" s="22">
        <f>(1/('Matrix SAM'!$W$28-'Matrix SAM'!$W$27))*'Apportionment in Excel'!K18</f>
        <v>0</v>
      </c>
      <c r="L41" s="22">
        <f>(1/('Matrix SAM'!$W$28-'Matrix SAM'!$W$27))*'Apportionment in Excel'!L18</f>
        <v>0</v>
      </c>
      <c r="M41" s="22">
        <f>(1/('Matrix SAM'!$W$28-'Matrix SAM'!$W$27))*'Apportionment in Excel'!M18</f>
        <v>0</v>
      </c>
      <c r="N41" s="22">
        <f>(1/('Matrix SAM'!$W$28-'Matrix SAM'!$W$27))*'Apportionment in Excel'!N18</f>
        <v>0</v>
      </c>
      <c r="O41" s="22">
        <f>(1/('Matrix SAM'!$W$28-'Matrix SAM'!$W$27))*'Apportionment in Excel'!O18</f>
        <v>0</v>
      </c>
      <c r="P41" s="22">
        <f>(1/('Matrix SAM'!$W$28-'Matrix SAM'!$W$27))*'Apportionment in Excel'!P18</f>
        <v>0</v>
      </c>
      <c r="Q41" s="22">
        <f>(1/('Matrix SAM'!$W$28-'Matrix SAM'!$W$27))*'Apportionment in Excel'!Q18</f>
        <v>0</v>
      </c>
      <c r="R41" s="22">
        <f>(1/('Matrix SAM'!$W$28-'Matrix SAM'!$W$27))*'Apportionment in Excel'!R18</f>
        <v>0</v>
      </c>
      <c r="S41" s="22">
        <f>(1/('Matrix SAM'!$W$28-'Matrix SAM'!$W$27))*'Apportionment in Excel'!S18</f>
        <v>0</v>
      </c>
      <c r="T41" s="22">
        <f>(1/('Matrix SAM'!$W$28-'Matrix SAM'!$W$27))*'Apportionment in Excel'!T18</f>
        <v>0.56796052549809217</v>
      </c>
      <c r="U41" s="22">
        <f>(1/('Matrix SAM'!$W$28-'Matrix SAM'!$W$27))*'Apportionment in Excel'!U18</f>
        <v>1.2921187715177052E-2</v>
      </c>
      <c r="V41" s="22">
        <f>(1/('Matrix SAM'!$W$28-'Matrix SAM'!$W$27))*'Apportionment in Excel'!V18</f>
        <v>0.60706712902544224</v>
      </c>
    </row>
    <row r="42" spans="1:22" ht="18" x14ac:dyDescent="0.25">
      <c r="A42" s="25"/>
      <c r="B42" s="25"/>
      <c r="C42" s="22">
        <f>(1/('Matrix SAM'!$W$28-'Matrix SAM'!$W$27))*'Apportionment in Excel'!C19</f>
        <v>0</v>
      </c>
      <c r="D42" s="22">
        <f>(1/('Matrix SAM'!$W$28-'Matrix SAM'!$W$27))*'Apportionment in Excel'!D19</f>
        <v>0</v>
      </c>
      <c r="E42" s="22">
        <f>(1/('Matrix SAM'!$W$28-'Matrix SAM'!$W$27))*'Apportionment in Excel'!E19</f>
        <v>0</v>
      </c>
      <c r="F42" s="22">
        <f>(1/('Matrix SAM'!$W$28-'Matrix SAM'!$W$27))*'Apportionment in Excel'!F19</f>
        <v>1.1461724896528582</v>
      </c>
      <c r="G42" s="22">
        <f>(1/('Matrix SAM'!$W$28-'Matrix SAM'!$W$27))*'Apportionment in Excel'!G19</f>
        <v>2.380401953838697E-2</v>
      </c>
      <c r="H42" s="22">
        <f>(1/('Matrix SAM'!$W$28-'Matrix SAM'!$W$27))*'Apportionment in Excel'!H19</f>
        <v>1.0937519420311473E-2</v>
      </c>
      <c r="I42" s="22">
        <f>(1/('Matrix SAM'!$W$28-'Matrix SAM'!$W$27))*'Apportionment in Excel'!I19</f>
        <v>5.8863740880221753E-3</v>
      </c>
      <c r="J42" s="22">
        <f>(1/('Matrix SAM'!$W$28-'Matrix SAM'!$W$27))*'Apportionment in Excel'!J19</f>
        <v>0</v>
      </c>
      <c r="K42" s="22">
        <f>(1/('Matrix SAM'!$W$28-'Matrix SAM'!$W$27))*'Apportionment in Excel'!K19</f>
        <v>0</v>
      </c>
      <c r="L42" s="22">
        <f>(1/('Matrix SAM'!$W$28-'Matrix SAM'!$W$27))*'Apportionment in Excel'!L19</f>
        <v>0</v>
      </c>
      <c r="M42" s="22">
        <f>(1/('Matrix SAM'!$W$28-'Matrix SAM'!$W$27))*'Apportionment in Excel'!M19</f>
        <v>0</v>
      </c>
      <c r="N42" s="22">
        <f>(1/('Matrix SAM'!$W$28-'Matrix SAM'!$W$27))*'Apportionment in Excel'!N19</f>
        <v>0</v>
      </c>
      <c r="O42" s="22">
        <f>(1/('Matrix SAM'!$W$28-'Matrix SAM'!$W$27))*'Apportionment in Excel'!O19</f>
        <v>0</v>
      </c>
      <c r="P42" s="22">
        <f>(1/('Matrix SAM'!$W$28-'Matrix SAM'!$W$27))*'Apportionment in Excel'!P19</f>
        <v>0</v>
      </c>
      <c r="Q42" s="22">
        <f>(1/('Matrix SAM'!$W$28-'Matrix SAM'!$W$27))*'Apportionment in Excel'!Q19</f>
        <v>0</v>
      </c>
      <c r="R42" s="22">
        <f>(1/('Matrix SAM'!$W$28-'Matrix SAM'!$W$27))*'Apportionment in Excel'!R19</f>
        <v>0</v>
      </c>
      <c r="S42" s="22">
        <f>(1/('Matrix SAM'!$W$28-'Matrix SAM'!$W$27))*'Apportionment in Excel'!S19</f>
        <v>0</v>
      </c>
      <c r="T42" s="22">
        <f>(1/('Matrix SAM'!$W$28-'Matrix SAM'!$W$27))*'Apportionment in Excel'!T19</f>
        <v>0.19755148712977122</v>
      </c>
      <c r="U42" s="22">
        <f>(1/('Matrix SAM'!$W$28-'Matrix SAM'!$W$27))*'Apportionment in Excel'!U19</f>
        <v>4.4943261618007151E-3</v>
      </c>
      <c r="V42" s="22">
        <f>(1/('Matrix SAM'!$W$28-'Matrix SAM'!$W$27))*'Apportionment in Excel'!V19</f>
        <v>0.21115378400884949</v>
      </c>
    </row>
    <row r="43" spans="1:22" ht="18" x14ac:dyDescent="0.25">
      <c r="A43" s="25"/>
      <c r="B43" s="25"/>
      <c r="C43" s="22">
        <f>(1/('Matrix SAM'!$W$28-'Matrix SAM'!$W$27))*'Apportionment in Excel'!C20</f>
        <v>0</v>
      </c>
      <c r="D43" s="22">
        <f>(1/('Matrix SAM'!$W$28-'Matrix SAM'!$W$27))*'Apportionment in Excel'!D20</f>
        <v>0</v>
      </c>
      <c r="E43" s="22">
        <f>(1/('Matrix SAM'!$W$28-'Matrix SAM'!$W$27))*'Apportionment in Excel'!E20</f>
        <v>0</v>
      </c>
      <c r="F43" s="22">
        <f>(1/('Matrix SAM'!$W$28-'Matrix SAM'!$W$27))*'Apportionment in Excel'!F20</f>
        <v>0</v>
      </c>
      <c r="G43" s="22">
        <f>(1/('Matrix SAM'!$W$28-'Matrix SAM'!$W$27))*'Apportionment in Excel'!G20</f>
        <v>0</v>
      </c>
      <c r="H43" s="22">
        <f>(1/('Matrix SAM'!$W$28-'Matrix SAM'!$W$27))*'Apportionment in Excel'!H20</f>
        <v>0</v>
      </c>
      <c r="I43" s="22">
        <f>(1/('Matrix SAM'!$W$28-'Matrix SAM'!$W$27))*'Apportionment in Excel'!I20</f>
        <v>0</v>
      </c>
      <c r="J43" s="22">
        <f>(1/('Matrix SAM'!$W$28-'Matrix SAM'!$W$27))*'Apportionment in Excel'!J20</f>
        <v>0</v>
      </c>
      <c r="K43" s="22">
        <f>(1/('Matrix SAM'!$W$28-'Matrix SAM'!$W$27))*'Apportionment in Excel'!K20</f>
        <v>0</v>
      </c>
      <c r="L43" s="22">
        <f>(1/('Matrix SAM'!$W$28-'Matrix SAM'!$W$27))*'Apportionment in Excel'!L20</f>
        <v>0</v>
      </c>
      <c r="M43" s="22">
        <f>(1/('Matrix SAM'!$W$28-'Matrix SAM'!$W$27))*'Apportionment in Excel'!M20</f>
        <v>0</v>
      </c>
      <c r="N43" s="22">
        <f>(1/('Matrix SAM'!$W$28-'Matrix SAM'!$W$27))*'Apportionment in Excel'!N20</f>
        <v>0</v>
      </c>
      <c r="O43" s="22">
        <f>(1/('Matrix SAM'!$W$28-'Matrix SAM'!$W$27))*'Apportionment in Excel'!O20</f>
        <v>0</v>
      </c>
      <c r="P43" s="22">
        <f>(1/('Matrix SAM'!$W$28-'Matrix SAM'!$W$27))*'Apportionment in Excel'!P20</f>
        <v>0</v>
      </c>
      <c r="Q43" s="22">
        <f>(1/('Matrix SAM'!$W$28-'Matrix SAM'!$W$27))*'Apportionment in Excel'!Q20</f>
        <v>0</v>
      </c>
      <c r="R43" s="22">
        <f>(1/('Matrix SAM'!$W$28-'Matrix SAM'!$W$27))*'Apportionment in Excel'!R20</f>
        <v>0</v>
      </c>
      <c r="S43" s="22">
        <f>(1/('Matrix SAM'!$W$28-'Matrix SAM'!$W$27))*'Apportionment in Excel'!S20</f>
        <v>0</v>
      </c>
      <c r="T43" s="22">
        <f>(1/('Matrix SAM'!$W$28-'Matrix SAM'!$W$27))*'Apportionment in Excel'!T20</f>
        <v>0</v>
      </c>
      <c r="U43" s="22">
        <f>(1/('Matrix SAM'!$W$28-'Matrix SAM'!$W$27))*'Apportionment in Excel'!U20</f>
        <v>0</v>
      </c>
      <c r="V43" s="22">
        <f>(1/('Matrix SAM'!$W$28-'Matrix SAM'!$W$27))*'Apportionment in Excel'!V20</f>
        <v>0</v>
      </c>
    </row>
    <row r="44" spans="1:22" ht="18" x14ac:dyDescent="0.25">
      <c r="A44" s="25"/>
      <c r="B44" s="25"/>
      <c r="C44" s="22">
        <f>(1/('Matrix SAM'!$W$28-'Matrix SAM'!$W$27))*'Apportionment in Excel'!C21</f>
        <v>0</v>
      </c>
      <c r="D44" s="22">
        <f>(1/('Matrix SAM'!$W$28-'Matrix SAM'!$W$27))*'Apportionment in Excel'!D21</f>
        <v>0</v>
      </c>
      <c r="E44" s="22">
        <f>(1/('Matrix SAM'!$W$28-'Matrix SAM'!$W$27))*'Apportionment in Excel'!E21</f>
        <v>0</v>
      </c>
      <c r="F44" s="22">
        <f>(1/('Matrix SAM'!$W$28-'Matrix SAM'!$W$27))*'Apportionment in Excel'!F21</f>
        <v>73.999761363212656</v>
      </c>
      <c r="G44" s="22">
        <f>(1/('Matrix SAM'!$W$28-'Matrix SAM'!$W$27))*'Apportionment in Excel'!G21</f>
        <v>1.5368470114471087</v>
      </c>
      <c r="H44" s="22">
        <f>(1/('Matrix SAM'!$W$28-'Matrix SAM'!$W$27))*'Apportionment in Excel'!H21</f>
        <v>0.70615359757385943</v>
      </c>
      <c r="I44" s="22">
        <f>(1/('Matrix SAM'!$W$28-'Matrix SAM'!$W$27))*'Apportionment in Excel'!I21</f>
        <v>0.38003902705793163</v>
      </c>
      <c r="J44" s="22">
        <f>(1/('Matrix SAM'!$W$28-'Matrix SAM'!$W$27))*'Apportionment in Excel'!J21</f>
        <v>0</v>
      </c>
      <c r="K44" s="22">
        <f>(1/('Matrix SAM'!$W$28-'Matrix SAM'!$W$27))*'Apportionment in Excel'!K21</f>
        <v>0</v>
      </c>
      <c r="L44" s="22">
        <f>(1/('Matrix SAM'!$W$28-'Matrix SAM'!$W$27))*'Apportionment in Excel'!L21</f>
        <v>0</v>
      </c>
      <c r="M44" s="22">
        <f>(1/('Matrix SAM'!$W$28-'Matrix SAM'!$W$27))*'Apportionment in Excel'!M21</f>
        <v>0</v>
      </c>
      <c r="N44" s="22">
        <f>(1/('Matrix SAM'!$W$28-'Matrix SAM'!$W$27))*'Apportionment in Excel'!N21</f>
        <v>0</v>
      </c>
      <c r="O44" s="22">
        <f>(1/('Matrix SAM'!$W$28-'Matrix SAM'!$W$27))*'Apportionment in Excel'!O21</f>
        <v>0</v>
      </c>
      <c r="P44" s="22">
        <f>(1/('Matrix SAM'!$W$28-'Matrix SAM'!$W$27))*'Apportionment in Excel'!P21</f>
        <v>0</v>
      </c>
      <c r="Q44" s="22">
        <f>(1/('Matrix SAM'!$W$28-'Matrix SAM'!$W$27))*'Apportionment in Excel'!Q21</f>
        <v>0</v>
      </c>
      <c r="R44" s="22">
        <f>(1/('Matrix SAM'!$W$28-'Matrix SAM'!$W$27))*'Apportionment in Excel'!R21</f>
        <v>0</v>
      </c>
      <c r="S44" s="22">
        <f>(1/('Matrix SAM'!$W$28-'Matrix SAM'!$W$27))*'Apportionment in Excel'!S21</f>
        <v>0</v>
      </c>
      <c r="T44" s="22">
        <f>(1/('Matrix SAM'!$W$28-'Matrix SAM'!$W$27))*'Apportionment in Excel'!T21</f>
        <v>12.754417887815855</v>
      </c>
      <c r="U44" s="22">
        <f>(1/('Matrix SAM'!$W$28-'Matrix SAM'!$W$27))*'Apportionment in Excel'!U21</f>
        <v>0.2901649328212586</v>
      </c>
      <c r="V44" s="22">
        <f>(1/('Matrix SAM'!$W$28-'Matrix SAM'!$W$27))*'Apportionment in Excel'!V21</f>
        <v>13.632616180071343</v>
      </c>
    </row>
    <row r="45" spans="1:22" ht="18" x14ac:dyDescent="0.25">
      <c r="A45" s="25"/>
      <c r="B45" s="25"/>
      <c r="C45" s="22">
        <f>(1/('Matrix SAM'!$W$28-'Matrix SAM'!$W$27))*'Apportionment in Excel'!C22</f>
        <v>0</v>
      </c>
      <c r="D45" s="22">
        <f>(1/('Matrix SAM'!$W$28-'Matrix SAM'!$W$27))*'Apportionment in Excel'!D22</f>
        <v>0</v>
      </c>
      <c r="E45" s="22">
        <f>(1/('Matrix SAM'!$W$28-'Matrix SAM'!$W$27))*'Apportionment in Excel'!E22</f>
        <v>0</v>
      </c>
      <c r="F45" s="22">
        <f>(1/('Matrix SAM'!$W$28-'Matrix SAM'!$W$27))*'Apportionment in Excel'!F22</f>
        <v>3059.4925537864951</v>
      </c>
      <c r="G45" s="22">
        <f>(1/('Matrix SAM'!$W$28-'Matrix SAM'!$W$27))*'Apportionment in Excel'!G22</f>
        <v>63.540366904060562</v>
      </c>
      <c r="H45" s="22">
        <f>(1/('Matrix SAM'!$W$28-'Matrix SAM'!$W$27))*'Apportionment in Excel'!H22</f>
        <v>29.195657307630164</v>
      </c>
      <c r="I45" s="22">
        <f>(1/('Matrix SAM'!$W$28-'Matrix SAM'!$W$27))*'Apportionment in Excel'!I22</f>
        <v>15.71257193283369</v>
      </c>
      <c r="J45" s="22">
        <f>(1/('Matrix SAM'!$W$28-'Matrix SAM'!$W$27))*'Apportionment in Excel'!J22</f>
        <v>0</v>
      </c>
      <c r="K45" s="22">
        <f>(1/('Matrix SAM'!$W$28-'Matrix SAM'!$W$27))*'Apportionment in Excel'!K22</f>
        <v>0</v>
      </c>
      <c r="L45" s="22">
        <f>(1/('Matrix SAM'!$W$28-'Matrix SAM'!$W$27))*'Apportionment in Excel'!L22</f>
        <v>0</v>
      </c>
      <c r="M45" s="22">
        <f>(1/('Matrix SAM'!$W$28-'Matrix SAM'!$W$27))*'Apportionment in Excel'!M22</f>
        <v>0</v>
      </c>
      <c r="N45" s="22">
        <f>(1/('Matrix SAM'!$W$28-'Matrix SAM'!$W$27))*'Apportionment in Excel'!N22</f>
        <v>0</v>
      </c>
      <c r="O45" s="22">
        <f>(1/('Matrix SAM'!$W$28-'Matrix SAM'!$W$27))*'Apportionment in Excel'!O22</f>
        <v>0</v>
      </c>
      <c r="P45" s="22">
        <f>(1/('Matrix SAM'!$W$28-'Matrix SAM'!$W$27))*'Apportionment in Excel'!P22</f>
        <v>0</v>
      </c>
      <c r="Q45" s="22">
        <f>(1/('Matrix SAM'!$W$28-'Matrix SAM'!$W$27))*'Apportionment in Excel'!Q22</f>
        <v>0</v>
      </c>
      <c r="R45" s="22">
        <f>(1/('Matrix SAM'!$W$28-'Matrix SAM'!$W$27))*'Apportionment in Excel'!R22</f>
        <v>0</v>
      </c>
      <c r="S45" s="22">
        <f>(1/('Matrix SAM'!$W$28-'Matrix SAM'!$W$27))*'Apportionment in Excel'!S22</f>
        <v>0</v>
      </c>
      <c r="T45" s="22">
        <f>(1/('Matrix SAM'!$W$28-'Matrix SAM'!$W$27))*'Apportionment in Excel'!T22</f>
        <v>527.32665398908739</v>
      </c>
      <c r="U45" s="22">
        <f>(1/('Matrix SAM'!$W$28-'Matrix SAM'!$W$27))*'Apportionment in Excel'!U22</f>
        <v>11.996761002771668</v>
      </c>
      <c r="V45" s="22">
        <f>(1/('Matrix SAM'!$W$28-'Matrix SAM'!$W$27))*'Apportionment in Excel'!V22</f>
        <v>563.63543507712188</v>
      </c>
    </row>
    <row r="46" spans="1:22" ht="18" x14ac:dyDescent="0.25">
      <c r="A46" s="25"/>
      <c r="B46" s="25"/>
      <c r="C46" s="22">
        <f>(1/('Matrix SAM'!$W$28-'Matrix SAM'!$W$27))*'Apportionment in Excel'!C23</f>
        <v>0</v>
      </c>
      <c r="D46" s="22">
        <f>(1/('Matrix SAM'!$W$28-'Matrix SAM'!$W$27))*'Apportionment in Excel'!D23</f>
        <v>0</v>
      </c>
      <c r="E46" s="22">
        <f>(1/('Matrix SAM'!$W$28-'Matrix SAM'!$W$27))*'Apportionment in Excel'!E23</f>
        <v>0</v>
      </c>
      <c r="F46" s="22">
        <f>(1/('Matrix SAM'!$W$28-'Matrix SAM'!$W$27))*'Apportionment in Excel'!F23</f>
        <v>1472.4734703009065</v>
      </c>
      <c r="G46" s="22">
        <f>(1/('Matrix SAM'!$W$28-'Matrix SAM'!$W$27))*'Apportionment in Excel'!G23</f>
        <v>30.580726350721509</v>
      </c>
      <c r="H46" s="22">
        <f>(1/('Matrix SAM'!$W$28-'Matrix SAM'!$W$27))*'Apportionment in Excel'!H23</f>
        <v>14.051294480281395</v>
      </c>
      <c r="I46" s="22">
        <f>(1/('Matrix SAM'!$W$28-'Matrix SAM'!$W$27))*'Apportionment in Excel'!I23</f>
        <v>7.5621512112059879</v>
      </c>
      <c r="J46" s="22">
        <f>(1/('Matrix SAM'!$W$28-'Matrix SAM'!$W$27))*'Apportionment in Excel'!J23</f>
        <v>0</v>
      </c>
      <c r="K46" s="22">
        <f>(1/('Matrix SAM'!$W$28-'Matrix SAM'!$W$27))*'Apportionment in Excel'!K23</f>
        <v>0</v>
      </c>
      <c r="L46" s="22">
        <f>(1/('Matrix SAM'!$W$28-'Matrix SAM'!$W$27))*'Apportionment in Excel'!L23</f>
        <v>0</v>
      </c>
      <c r="M46" s="22">
        <f>(1/('Matrix SAM'!$W$28-'Matrix SAM'!$W$27))*'Apportionment in Excel'!M23</f>
        <v>0</v>
      </c>
      <c r="N46" s="22">
        <f>(1/('Matrix SAM'!$W$28-'Matrix SAM'!$W$27))*'Apportionment in Excel'!N23</f>
        <v>0</v>
      </c>
      <c r="O46" s="22">
        <f>(1/('Matrix SAM'!$W$28-'Matrix SAM'!$W$27))*'Apportionment in Excel'!O23</f>
        <v>0</v>
      </c>
      <c r="P46" s="22">
        <f>(1/('Matrix SAM'!$W$28-'Matrix SAM'!$W$27))*'Apportionment in Excel'!P23</f>
        <v>0</v>
      </c>
      <c r="Q46" s="22">
        <f>(1/('Matrix SAM'!$W$28-'Matrix SAM'!$W$27))*'Apportionment in Excel'!Q23</f>
        <v>0</v>
      </c>
      <c r="R46" s="22">
        <f>(1/('Matrix SAM'!$W$28-'Matrix SAM'!$W$27))*'Apportionment in Excel'!R23</f>
        <v>0</v>
      </c>
      <c r="S46" s="22">
        <f>(1/('Matrix SAM'!$W$28-'Matrix SAM'!$W$27))*'Apportionment in Excel'!S23</f>
        <v>0</v>
      </c>
      <c r="T46" s="22">
        <f>(1/('Matrix SAM'!$W$28-'Matrix SAM'!$W$27))*'Apportionment in Excel'!T23</f>
        <v>253.79192612202795</v>
      </c>
      <c r="U46" s="22">
        <f>(1/('Matrix SAM'!$W$28-'Matrix SAM'!$W$27))*'Apportionment in Excel'!U23</f>
        <v>5.773804640988355</v>
      </c>
      <c r="V46" s="22">
        <f>(1/('Matrix SAM'!$W$28-'Matrix SAM'!$W$27))*'Apportionment in Excel'!V23</f>
        <v>271.26662689386882</v>
      </c>
    </row>
    <row r="47" spans="1:22" ht="18" x14ac:dyDescent="0.25">
      <c r="A47" s="25"/>
      <c r="B47" s="25"/>
      <c r="C47" s="22">
        <f>(1/('Matrix SAM'!$W$28-'Matrix SAM'!$W$27))*'Apportionment in Excel'!C24</f>
        <v>0</v>
      </c>
      <c r="D47" s="22">
        <f>(1/('Matrix SAM'!$W$28-'Matrix SAM'!$W$27))*'Apportionment in Excel'!D24</f>
        <v>0</v>
      </c>
      <c r="E47" s="22">
        <f>(1/('Matrix SAM'!$W$28-'Matrix SAM'!$W$27))*'Apportionment in Excel'!E24</f>
        <v>0</v>
      </c>
      <c r="F47" s="22">
        <f>(1/('Matrix SAM'!$W$28-'Matrix SAM'!$W$27))*'Apportionment in Excel'!F24</f>
        <v>813.28101718930623</v>
      </c>
      <c r="G47" s="22">
        <f>(1/('Matrix SAM'!$W$28-'Matrix SAM'!$W$27))*'Apportionment in Excel'!G24</f>
        <v>16.890439613706704</v>
      </c>
      <c r="H47" s="22">
        <f>(1/('Matrix SAM'!$W$28-'Matrix SAM'!$W$27))*'Apportionment in Excel'!H24</f>
        <v>7.7608536236747589</v>
      </c>
      <c r="I47" s="22">
        <f>(1/('Matrix SAM'!$W$28-'Matrix SAM'!$W$27))*'Apportionment in Excel'!I24</f>
        <v>4.1767503138322342</v>
      </c>
      <c r="J47" s="22">
        <f>(1/('Matrix SAM'!$W$28-'Matrix SAM'!$W$27))*'Apportionment in Excel'!J24</f>
        <v>0</v>
      </c>
      <c r="K47" s="22">
        <f>(1/('Matrix SAM'!$W$28-'Matrix SAM'!$W$27))*'Apportionment in Excel'!K24</f>
        <v>0</v>
      </c>
      <c r="L47" s="22">
        <f>(1/('Matrix SAM'!$W$28-'Matrix SAM'!$W$27))*'Apportionment in Excel'!L24</f>
        <v>0</v>
      </c>
      <c r="M47" s="22">
        <f>(1/('Matrix SAM'!$W$28-'Matrix SAM'!$W$27))*'Apportionment in Excel'!M24</f>
        <v>0</v>
      </c>
      <c r="N47" s="22">
        <f>(1/('Matrix SAM'!$W$28-'Matrix SAM'!$W$27))*'Apportionment in Excel'!N24</f>
        <v>0</v>
      </c>
      <c r="O47" s="22">
        <f>(1/('Matrix SAM'!$W$28-'Matrix SAM'!$W$27))*'Apportionment in Excel'!O24</f>
        <v>0</v>
      </c>
      <c r="P47" s="22">
        <f>(1/('Matrix SAM'!$W$28-'Matrix SAM'!$W$27))*'Apportionment in Excel'!P24</f>
        <v>0</v>
      </c>
      <c r="Q47" s="22">
        <f>(1/('Matrix SAM'!$W$28-'Matrix SAM'!$W$27))*'Apportionment in Excel'!Q24</f>
        <v>0</v>
      </c>
      <c r="R47" s="22">
        <f>(1/('Matrix SAM'!$W$28-'Matrix SAM'!$W$27))*'Apportionment in Excel'!R24</f>
        <v>0</v>
      </c>
      <c r="S47" s="22">
        <f>(1/('Matrix SAM'!$W$28-'Matrix SAM'!$W$27))*'Apportionment in Excel'!S24</f>
        <v>0</v>
      </c>
      <c r="T47" s="22">
        <f>(1/('Matrix SAM'!$W$28-'Matrix SAM'!$W$27))*'Apportionment in Excel'!T24</f>
        <v>140.1751270865183</v>
      </c>
      <c r="U47" s="22">
        <f>(1/('Matrix SAM'!$W$28-'Matrix SAM'!$W$27))*'Apportionment in Excel'!U24</f>
        <v>3.1890053071827191</v>
      </c>
      <c r="V47" s="22">
        <f>(1/('Matrix SAM'!$W$28-'Matrix SAM'!$W$27))*'Apportionment in Excel'!V24</f>
        <v>149.82680686577925</v>
      </c>
    </row>
    <row r="48" spans="1:22" ht="18" x14ac:dyDescent="0.25">
      <c r="A48" s="25"/>
      <c r="B48" s="25"/>
    </row>
    <row r="49" spans="1:24" ht="18" x14ac:dyDescent="0.25">
      <c r="A49" s="25"/>
      <c r="B49" s="25"/>
    </row>
    <row r="50" spans="1:24" ht="18" x14ac:dyDescent="0.25">
      <c r="A50" s="25"/>
      <c r="B50" s="24" t="s">
        <v>32</v>
      </c>
    </row>
    <row r="52" spans="1:24" x14ac:dyDescent="0.2">
      <c r="A52" s="2"/>
      <c r="B52" s="3"/>
      <c r="C52" s="4" t="s">
        <v>2</v>
      </c>
      <c r="D52" s="4"/>
      <c r="E52" s="4"/>
      <c r="F52" s="3"/>
      <c r="G52" s="4" t="s">
        <v>3</v>
      </c>
      <c r="H52" s="4"/>
      <c r="I52" s="3"/>
      <c r="J52" s="4" t="s">
        <v>4</v>
      </c>
      <c r="K52" s="4"/>
      <c r="L52" s="4"/>
      <c r="M52" s="4"/>
      <c r="N52" s="4"/>
      <c r="O52" s="4"/>
      <c r="P52" s="4"/>
      <c r="Q52" s="4"/>
      <c r="R52" s="4"/>
      <c r="S52" s="3"/>
      <c r="T52" s="5" t="s">
        <v>6</v>
      </c>
      <c r="U52" s="5" t="s">
        <v>7</v>
      </c>
      <c r="V52" s="3" t="s">
        <v>8</v>
      </c>
      <c r="W52" s="5"/>
      <c r="X52" s="3"/>
    </row>
    <row r="53" spans="1:24" ht="51" x14ac:dyDescent="0.2">
      <c r="A53" s="6"/>
      <c r="B53" s="7"/>
      <c r="C53" s="8" t="s">
        <v>9</v>
      </c>
      <c r="D53" s="8" t="s">
        <v>10</v>
      </c>
      <c r="E53" s="8" t="s">
        <v>11</v>
      </c>
      <c r="F53" s="7" t="s">
        <v>12</v>
      </c>
      <c r="G53" s="8" t="s">
        <v>13</v>
      </c>
      <c r="H53" s="8" t="s">
        <v>14</v>
      </c>
      <c r="I53" s="7" t="s">
        <v>15</v>
      </c>
      <c r="J53" s="8" t="s">
        <v>16</v>
      </c>
      <c r="K53" s="8" t="s">
        <v>17</v>
      </c>
      <c r="L53" s="8" t="s">
        <v>18</v>
      </c>
      <c r="M53" s="8" t="s">
        <v>19</v>
      </c>
      <c r="N53" s="8" t="s">
        <v>20</v>
      </c>
      <c r="O53" s="8" t="s">
        <v>21</v>
      </c>
      <c r="P53" s="8" t="s">
        <v>22</v>
      </c>
      <c r="Q53" s="8" t="s">
        <v>23</v>
      </c>
      <c r="R53" s="8" t="s">
        <v>6</v>
      </c>
      <c r="S53" s="7" t="s">
        <v>24</v>
      </c>
      <c r="T53" s="9" t="s">
        <v>6</v>
      </c>
      <c r="U53" s="9" t="s">
        <v>7</v>
      </c>
      <c r="V53" s="7" t="s">
        <v>25</v>
      </c>
      <c r="W53" s="9"/>
      <c r="X53" s="7" t="s">
        <v>26</v>
      </c>
    </row>
    <row r="54" spans="1:24" x14ac:dyDescent="0.2">
      <c r="A54" s="11"/>
      <c r="B54" s="12"/>
      <c r="F54" s="12"/>
      <c r="I54" s="12"/>
      <c r="S54" s="12"/>
      <c r="T54" s="13"/>
      <c r="U54" s="13"/>
      <c r="V54" s="12"/>
      <c r="W54" s="13"/>
      <c r="X54" s="12"/>
    </row>
    <row r="55" spans="1:24" x14ac:dyDescent="0.2">
      <c r="A55" s="11" t="s">
        <v>2</v>
      </c>
      <c r="B55" s="12" t="s">
        <v>9</v>
      </c>
      <c r="C55" s="26">
        <f>'Matrix SAM'!C7+'Apportionment in Excel'!C28</f>
        <v>0</v>
      </c>
      <c r="D55" s="26">
        <f>'Matrix SAM'!D7+'Apportionment in Excel'!D28</f>
        <v>0</v>
      </c>
      <c r="E55" s="26">
        <f>'Matrix SAM'!E7+'Apportionment in Excel'!E28</f>
        <v>0</v>
      </c>
      <c r="F55" s="28">
        <f>'Matrix SAM'!F7+'Apportionment in Excel'!F28</f>
        <v>0</v>
      </c>
      <c r="G55" s="26">
        <f>'Matrix SAM'!G7+'Apportionment in Excel'!G28</f>
        <v>0</v>
      </c>
      <c r="H55" s="26">
        <f>'Matrix SAM'!H7+'Apportionment in Excel'!H28</f>
        <v>0</v>
      </c>
      <c r="I55" s="28">
        <f>'Matrix SAM'!I7+'Apportionment in Excel'!I28</f>
        <v>0</v>
      </c>
      <c r="J55" s="26">
        <f>'Matrix SAM'!J7+'Apportionment in Excel'!J28</f>
        <v>10.6</v>
      </c>
      <c r="K55" s="26">
        <f>'Matrix SAM'!K7+'Apportionment in Excel'!K28</f>
        <v>44.5</v>
      </c>
      <c r="L55" s="26">
        <f>'Matrix SAM'!L7+'Apportionment in Excel'!L28</f>
        <v>27.1</v>
      </c>
      <c r="M55" s="26">
        <f>'Matrix SAM'!M7+'Apportionment in Excel'!M28</f>
        <v>22.5</v>
      </c>
      <c r="N55" s="26">
        <f>'Matrix SAM'!N7+'Apportionment in Excel'!N28</f>
        <v>34</v>
      </c>
      <c r="O55" s="26">
        <f>'Matrix SAM'!O7+'Apportionment in Excel'!O28</f>
        <v>28</v>
      </c>
      <c r="P55" s="26">
        <f>'Matrix SAM'!P7+'Apportionment in Excel'!P28</f>
        <v>111.9</v>
      </c>
      <c r="Q55" s="26">
        <f>'Matrix SAM'!Q7+'Apportionment in Excel'!Q28</f>
        <v>69.3</v>
      </c>
      <c r="R55" s="26">
        <f>'Matrix SAM'!R7+'Apportionment in Excel'!R28</f>
        <v>716.8</v>
      </c>
      <c r="S55" s="28">
        <f>'Matrix SAM'!S7+'Apportionment in Excel'!S28</f>
        <v>248.3</v>
      </c>
      <c r="T55" s="27">
        <f>'Matrix SAM'!T7+'Apportionment in Excel'!T28</f>
        <v>0</v>
      </c>
      <c r="U55" s="27">
        <f>'Matrix SAM'!U7+'Apportionment in Excel'!U28</f>
        <v>0</v>
      </c>
      <c r="V55" s="26">
        <f>'Matrix SAM'!V7+'Apportionment in Excel'!V28</f>
        <v>0</v>
      </c>
      <c r="W55" s="27"/>
      <c r="X55" s="28">
        <f>SUM(C55:V55)</f>
        <v>1313</v>
      </c>
    </row>
    <row r="56" spans="1:24" x14ac:dyDescent="0.2">
      <c r="A56" s="11"/>
      <c r="B56" s="12" t="s">
        <v>10</v>
      </c>
      <c r="C56" s="26">
        <f>'Matrix SAM'!C8+'Apportionment in Excel'!C29</f>
        <v>0</v>
      </c>
      <c r="D56" s="26">
        <f>'Matrix SAM'!D8+'Apportionment in Excel'!D29</f>
        <v>0</v>
      </c>
      <c r="E56" s="26">
        <f>'Matrix SAM'!E8+'Apportionment in Excel'!E29</f>
        <v>0</v>
      </c>
      <c r="F56" s="28">
        <f>'Matrix SAM'!F8+'Apportionment in Excel'!F29</f>
        <v>0</v>
      </c>
      <c r="G56" s="26">
        <f>'Matrix SAM'!G8+'Apportionment in Excel'!G29</f>
        <v>0</v>
      </c>
      <c r="H56" s="26">
        <f>'Matrix SAM'!H8+'Apportionment in Excel'!H29</f>
        <v>0</v>
      </c>
      <c r="I56" s="28">
        <f>'Matrix SAM'!I8+'Apportionment in Excel'!I29</f>
        <v>0</v>
      </c>
      <c r="J56" s="26">
        <f>'Matrix SAM'!J8+'Apportionment in Excel'!J29</f>
        <v>26.2</v>
      </c>
      <c r="K56" s="26">
        <f>'Matrix SAM'!K8+'Apportionment in Excel'!K29</f>
        <v>183.2</v>
      </c>
      <c r="L56" s="26">
        <f>'Matrix SAM'!L8+'Apportionment in Excel'!L29</f>
        <v>56.5</v>
      </c>
      <c r="M56" s="26">
        <f>'Matrix SAM'!M8+'Apportionment in Excel'!M29</f>
        <v>77.7</v>
      </c>
      <c r="N56" s="26">
        <f>'Matrix SAM'!N8+'Apportionment in Excel'!N29</f>
        <v>41.8</v>
      </c>
      <c r="O56" s="26">
        <f>'Matrix SAM'!O8+'Apportionment in Excel'!O29</f>
        <v>187.8</v>
      </c>
      <c r="P56" s="26">
        <f>'Matrix SAM'!P8+'Apportionment in Excel'!P29</f>
        <v>127.1</v>
      </c>
      <c r="Q56" s="26">
        <f>'Matrix SAM'!Q8+'Apportionment in Excel'!Q29</f>
        <v>64</v>
      </c>
      <c r="R56" s="26">
        <f>'Matrix SAM'!R8+'Apportionment in Excel'!R29</f>
        <v>366.4</v>
      </c>
      <c r="S56" s="28">
        <f>'Matrix SAM'!S8+'Apportionment in Excel'!S29</f>
        <v>147.1</v>
      </c>
      <c r="T56" s="27">
        <f>'Matrix SAM'!T8+'Apportionment in Excel'!T29</f>
        <v>0</v>
      </c>
      <c r="U56" s="27">
        <f>'Matrix SAM'!U8+'Apportionment in Excel'!U29</f>
        <v>0</v>
      </c>
      <c r="V56" s="26">
        <f>'Matrix SAM'!V8+'Apportionment in Excel'!V29</f>
        <v>0</v>
      </c>
      <c r="W56" s="27"/>
      <c r="X56" s="28">
        <f t="shared" ref="X56:X74" si="0">SUM(C56:V56)</f>
        <v>1277.8</v>
      </c>
    </row>
    <row r="57" spans="1:24" x14ac:dyDescent="0.2">
      <c r="A57" s="11"/>
      <c r="B57" s="12" t="s">
        <v>11</v>
      </c>
      <c r="C57" s="26">
        <f>'Matrix SAM'!C9+'Apportionment in Excel'!C30</f>
        <v>0</v>
      </c>
      <c r="D57" s="26">
        <f>'Matrix SAM'!D9+'Apportionment in Excel'!D30</f>
        <v>0</v>
      </c>
      <c r="E57" s="26">
        <f>'Matrix SAM'!E9+'Apportionment in Excel'!E30</f>
        <v>0</v>
      </c>
      <c r="F57" s="28">
        <f>'Matrix SAM'!F9+'Apportionment in Excel'!F30</f>
        <v>0</v>
      </c>
      <c r="G57" s="26">
        <f>'Matrix SAM'!G9+'Apportionment in Excel'!G30</f>
        <v>0</v>
      </c>
      <c r="H57" s="26">
        <f>'Matrix SAM'!H9+'Apportionment in Excel'!H30</f>
        <v>0</v>
      </c>
      <c r="I57" s="28">
        <f>'Matrix SAM'!I9+'Apportionment in Excel'!I30</f>
        <v>0</v>
      </c>
      <c r="J57" s="26">
        <f>'Matrix SAM'!J9+'Apportionment in Excel'!J30</f>
        <v>6</v>
      </c>
      <c r="K57" s="26">
        <f>'Matrix SAM'!K9+'Apportionment in Excel'!K30</f>
        <v>56.8</v>
      </c>
      <c r="L57" s="26">
        <f>'Matrix SAM'!L9+'Apportionment in Excel'!L30</f>
        <v>15.1</v>
      </c>
      <c r="M57" s="26">
        <f>'Matrix SAM'!M9+'Apportionment in Excel'!M30</f>
        <v>42.1</v>
      </c>
      <c r="N57" s="26">
        <f>'Matrix SAM'!N9+'Apportionment in Excel'!N30</f>
        <v>11.9</v>
      </c>
      <c r="O57" s="26">
        <f>'Matrix SAM'!O9+'Apportionment in Excel'!O30</f>
        <v>118.8</v>
      </c>
      <c r="P57" s="26">
        <f>'Matrix SAM'!P9+'Apportionment in Excel'!P30</f>
        <v>55.3</v>
      </c>
      <c r="Q57" s="26">
        <f>'Matrix SAM'!Q9+'Apportionment in Excel'!Q30</f>
        <v>23.3</v>
      </c>
      <c r="R57" s="26">
        <f>'Matrix SAM'!R9+'Apportionment in Excel'!R30</f>
        <v>109</v>
      </c>
      <c r="S57" s="28">
        <f>'Matrix SAM'!S9+'Apportionment in Excel'!S30</f>
        <v>152.80000000000001</v>
      </c>
      <c r="T57" s="27">
        <f>'Matrix SAM'!T9+'Apportionment in Excel'!T30</f>
        <v>0</v>
      </c>
      <c r="U57" s="27">
        <f>'Matrix SAM'!U9+'Apportionment in Excel'!U30</f>
        <v>0</v>
      </c>
      <c r="V57" s="26">
        <f>'Matrix SAM'!V9+'Apportionment in Excel'!V30</f>
        <v>0</v>
      </c>
      <c r="W57" s="27"/>
      <c r="X57" s="28">
        <f t="shared" si="0"/>
        <v>591.1</v>
      </c>
    </row>
    <row r="58" spans="1:24" x14ac:dyDescent="0.2">
      <c r="A58" s="14"/>
      <c r="B58" s="15" t="s">
        <v>12</v>
      </c>
      <c r="C58" s="29">
        <f>'Matrix SAM'!C10+'Apportionment in Excel'!C31</f>
        <v>0</v>
      </c>
      <c r="D58" s="29">
        <f>'Matrix SAM'!D10+'Apportionment in Excel'!D31</f>
        <v>0</v>
      </c>
      <c r="E58" s="29">
        <f>'Matrix SAM'!E10+'Apportionment in Excel'!E31</f>
        <v>0</v>
      </c>
      <c r="F58" s="31">
        <f>'Matrix SAM'!F10+'Apportionment in Excel'!F31</f>
        <v>0</v>
      </c>
      <c r="G58" s="29">
        <f>'Matrix SAM'!G10+'Apportionment in Excel'!G31</f>
        <v>0</v>
      </c>
      <c r="H58" s="29">
        <f>'Matrix SAM'!H10+'Apportionment in Excel'!H31</f>
        <v>0</v>
      </c>
      <c r="I58" s="31">
        <f>'Matrix SAM'!I10+'Apportionment in Excel'!I31</f>
        <v>0</v>
      </c>
      <c r="J58" s="29">
        <f>'Matrix SAM'!J10+'Apportionment in Excel'!J31</f>
        <v>424.5</v>
      </c>
      <c r="K58" s="29">
        <f>'Matrix SAM'!K10+'Apportionment in Excel'!K31</f>
        <v>3633.1</v>
      </c>
      <c r="L58" s="29">
        <f>'Matrix SAM'!L10+'Apportionment in Excel'!L31</f>
        <v>111.4</v>
      </c>
      <c r="M58" s="29">
        <f>'Matrix SAM'!M10+'Apportionment in Excel'!M31</f>
        <v>78.5</v>
      </c>
      <c r="N58" s="29">
        <f>'Matrix SAM'!N10+'Apportionment in Excel'!N31</f>
        <v>153</v>
      </c>
      <c r="O58" s="29">
        <f>'Matrix SAM'!O10+'Apportionment in Excel'!O31</f>
        <v>375.5</v>
      </c>
      <c r="P58" s="29">
        <f>'Matrix SAM'!P10+'Apportionment in Excel'!P31</f>
        <v>619.1</v>
      </c>
      <c r="Q58" s="29">
        <f>'Matrix SAM'!Q10+'Apportionment in Excel'!Q31</f>
        <v>250.5</v>
      </c>
      <c r="R58" s="29">
        <f>'Matrix SAM'!R10+'Apportionment in Excel'!R31</f>
        <v>513.9</v>
      </c>
      <c r="S58" s="31">
        <f>'Matrix SAM'!S10+'Apportionment in Excel'!S31</f>
        <v>737.8</v>
      </c>
      <c r="T58" s="30">
        <f>'Matrix SAM'!T10+'Apportionment in Excel'!T31</f>
        <v>0</v>
      </c>
      <c r="U58" s="30">
        <f>'Matrix SAM'!U10+'Apportionment in Excel'!U31</f>
        <v>0</v>
      </c>
      <c r="V58" s="29">
        <f>'Matrix SAM'!V10+'Apportionment in Excel'!V31</f>
        <v>0</v>
      </c>
      <c r="W58" s="30"/>
      <c r="X58" s="31">
        <f t="shared" si="0"/>
        <v>6897.3</v>
      </c>
    </row>
    <row r="59" spans="1:24" x14ac:dyDescent="0.2">
      <c r="A59" s="11" t="s">
        <v>3</v>
      </c>
      <c r="B59" s="12" t="s">
        <v>13</v>
      </c>
      <c r="C59" s="26">
        <f>'Matrix SAM'!C11+'Apportionment in Excel'!C32</f>
        <v>745.7</v>
      </c>
      <c r="D59" s="26">
        <f>'Matrix SAM'!D11+'Apportionment in Excel'!D32</f>
        <v>641</v>
      </c>
      <c r="E59" s="26">
        <f>'Matrix SAM'!E11+'Apportionment in Excel'!E32</f>
        <v>0</v>
      </c>
      <c r="F59" s="28">
        <f>'Matrix SAM'!F11+'Apportionment in Excel'!F32</f>
        <v>400.84214922256615</v>
      </c>
      <c r="G59" s="26">
        <f>'Matrix SAM'!G11+'Apportionment in Excel'!G32</f>
        <v>2.8668966031544802</v>
      </c>
      <c r="H59" s="26">
        <f>'Matrix SAM'!H11+'Apportionment in Excel'!H32</f>
        <v>1.317287495183763</v>
      </c>
      <c r="I59" s="28">
        <f>'Matrix SAM'!I11+'Apportionment in Excel'!I32</f>
        <v>0.70894017922617059</v>
      </c>
      <c r="J59" s="26">
        <f>'Matrix SAM'!J11+'Apportionment in Excel'!J32</f>
        <v>0</v>
      </c>
      <c r="K59" s="26">
        <f>'Matrix SAM'!K11+'Apportionment in Excel'!K32</f>
        <v>0</v>
      </c>
      <c r="L59" s="26">
        <f>'Matrix SAM'!L11+'Apportionment in Excel'!L32</f>
        <v>0</v>
      </c>
      <c r="M59" s="26">
        <f>'Matrix SAM'!M11+'Apportionment in Excel'!M32</f>
        <v>0</v>
      </c>
      <c r="N59" s="26">
        <f>'Matrix SAM'!N11+'Apportionment in Excel'!N32</f>
        <v>0</v>
      </c>
      <c r="O59" s="26">
        <f>'Matrix SAM'!O11+'Apportionment in Excel'!O32</f>
        <v>0</v>
      </c>
      <c r="P59" s="26">
        <f>'Matrix SAM'!P11+'Apportionment in Excel'!P32</f>
        <v>0</v>
      </c>
      <c r="Q59" s="26">
        <f>'Matrix SAM'!Q11+'Apportionment in Excel'!Q32</f>
        <v>0</v>
      </c>
      <c r="R59" s="26">
        <f>'Matrix SAM'!R11+'Apportionment in Excel'!R32</f>
        <v>0</v>
      </c>
      <c r="S59" s="28">
        <f>'Matrix SAM'!S11+'Apportionment in Excel'!S32</f>
        <v>0</v>
      </c>
      <c r="T59" s="27">
        <f>'Matrix SAM'!T11+'Apportionment in Excel'!T32</f>
        <v>23.79260723119182</v>
      </c>
      <c r="U59" s="27">
        <f>'Matrix SAM'!U11+'Apportionment in Excel'!U32</f>
        <v>0.54128540711187356</v>
      </c>
      <c r="V59" s="26">
        <f>'Matrix SAM'!V11+'Apportionment in Excel'!V32</f>
        <v>35.230833861565813</v>
      </c>
      <c r="W59" s="27"/>
      <c r="X59" s="28">
        <f t="shared" si="0"/>
        <v>1852</v>
      </c>
    </row>
    <row r="60" spans="1:24" x14ac:dyDescent="0.2">
      <c r="A60" s="11"/>
      <c r="B60" s="12" t="s">
        <v>14</v>
      </c>
      <c r="C60" s="26">
        <f>'Matrix SAM'!C12+'Apportionment in Excel'!C33</f>
        <v>567.29999999999995</v>
      </c>
      <c r="D60" s="26">
        <f>'Matrix SAM'!D12+'Apportionment in Excel'!D33</f>
        <v>636.79999999999995</v>
      </c>
      <c r="E60" s="26">
        <f>'Matrix SAM'!E12+'Apportionment in Excel'!E33</f>
        <v>0</v>
      </c>
      <c r="F60" s="28">
        <f>'Matrix SAM'!F12+'Apportionment in Excel'!F33</f>
        <v>498.08590551474708</v>
      </c>
      <c r="G60" s="26">
        <f>'Matrix SAM'!G12+'Apportionment in Excel'!G33</f>
        <v>3.4887766135948404</v>
      </c>
      <c r="H60" s="26">
        <f>'Matrix SAM'!H12+'Apportionment in Excel'!H33</f>
        <v>1.6030301900394002</v>
      </c>
      <c r="I60" s="28">
        <f>'Matrix SAM'!I12+'Apportionment in Excel'!I33</f>
        <v>0.86272170227575007</v>
      </c>
      <c r="J60" s="26">
        <f>'Matrix SAM'!J12+'Apportionment in Excel'!J33</f>
        <v>0</v>
      </c>
      <c r="K60" s="26">
        <f>'Matrix SAM'!K12+'Apportionment in Excel'!K33</f>
        <v>0</v>
      </c>
      <c r="L60" s="26">
        <f>'Matrix SAM'!L12+'Apportionment in Excel'!L33</f>
        <v>0</v>
      </c>
      <c r="M60" s="26">
        <f>'Matrix SAM'!M12+'Apportionment in Excel'!M33</f>
        <v>0</v>
      </c>
      <c r="N60" s="26">
        <f>'Matrix SAM'!N12+'Apportionment in Excel'!N33</f>
        <v>0</v>
      </c>
      <c r="O60" s="26">
        <f>'Matrix SAM'!O12+'Apportionment in Excel'!O33</f>
        <v>0</v>
      </c>
      <c r="P60" s="26">
        <f>'Matrix SAM'!P12+'Apportionment in Excel'!P33</f>
        <v>0</v>
      </c>
      <c r="Q60" s="26">
        <f>'Matrix SAM'!Q12+'Apportionment in Excel'!Q33</f>
        <v>0</v>
      </c>
      <c r="R60" s="26">
        <f>'Matrix SAM'!R12+'Apportionment in Excel'!R33</f>
        <v>0</v>
      </c>
      <c r="S60" s="28">
        <f>'Matrix SAM'!S12+'Apportionment in Excel'!S33</f>
        <v>0</v>
      </c>
      <c r="T60" s="27">
        <f>'Matrix SAM'!T12+'Apportionment in Excel'!T33</f>
        <v>28.953639832457092</v>
      </c>
      <c r="U60" s="27">
        <f>'Matrix SAM'!U12+'Apportionment in Excel'!U33</f>
        <v>0.65869967808891727</v>
      </c>
      <c r="V60" s="26">
        <f>'Matrix SAM'!V12+'Apportionment in Excel'!V33</f>
        <v>67.947226468796998</v>
      </c>
      <c r="W60" s="27"/>
      <c r="X60" s="28">
        <f t="shared" si="0"/>
        <v>1805.7</v>
      </c>
    </row>
    <row r="61" spans="1:24" x14ac:dyDescent="0.2">
      <c r="A61" s="14"/>
      <c r="B61" s="15" t="s">
        <v>15</v>
      </c>
      <c r="C61" s="29">
        <f>'Matrix SAM'!C13+'Apportionment in Excel'!C34</f>
        <v>0</v>
      </c>
      <c r="D61" s="29">
        <f>'Matrix SAM'!D13+'Apportionment in Excel'!D34</f>
        <v>0</v>
      </c>
      <c r="E61" s="29">
        <f>'Matrix SAM'!E13+'Apportionment in Excel'!E34</f>
        <v>591.1</v>
      </c>
      <c r="F61" s="31">
        <f>'Matrix SAM'!F13+'Apportionment in Excel'!F34</f>
        <v>52.215794772362884</v>
      </c>
      <c r="G61" s="29">
        <f>'Matrix SAM'!G13+'Apportionment in Excel'!G34</f>
        <v>0.52368842984451336</v>
      </c>
      <c r="H61" s="29">
        <f>'Matrix SAM'!H13+'Apportionment in Excel'!H34</f>
        <v>0.24062542724685243</v>
      </c>
      <c r="I61" s="31">
        <f>'Matrix SAM'!I13+'Apportionment in Excel'!I34</f>
        <v>0.12950022993648785</v>
      </c>
      <c r="J61" s="29">
        <f>'Matrix SAM'!J13+'Apportionment in Excel'!J34</f>
        <v>0</v>
      </c>
      <c r="K61" s="29">
        <f>'Matrix SAM'!K13+'Apportionment in Excel'!K34</f>
        <v>0</v>
      </c>
      <c r="L61" s="29">
        <f>'Matrix SAM'!L13+'Apportionment in Excel'!L34</f>
        <v>0</v>
      </c>
      <c r="M61" s="29">
        <f>'Matrix SAM'!M13+'Apportionment in Excel'!M34</f>
        <v>0</v>
      </c>
      <c r="N61" s="29">
        <f>'Matrix SAM'!N13+'Apportionment in Excel'!N34</f>
        <v>0</v>
      </c>
      <c r="O61" s="29">
        <f>'Matrix SAM'!O13+'Apportionment in Excel'!O34</f>
        <v>0</v>
      </c>
      <c r="P61" s="29">
        <f>'Matrix SAM'!P13+'Apportionment in Excel'!P34</f>
        <v>0</v>
      </c>
      <c r="Q61" s="29">
        <f>'Matrix SAM'!Q13+'Apportionment in Excel'!Q34</f>
        <v>0</v>
      </c>
      <c r="R61" s="29">
        <f>'Matrix SAM'!R13+'Apportionment in Excel'!R34</f>
        <v>0</v>
      </c>
      <c r="S61" s="31">
        <f>'Matrix SAM'!S13+'Apportionment in Excel'!S34</f>
        <v>0</v>
      </c>
      <c r="T61" s="30">
        <f>'Matrix SAM'!T13+'Apportionment in Excel'!T34</f>
        <v>4.3461327168549664</v>
      </c>
      <c r="U61" s="30">
        <f>'Matrix SAM'!U13+'Apportionment in Excel'!U34</f>
        <v>9.8875175559615724E-2</v>
      </c>
      <c r="V61" s="29">
        <f>'Matrix SAM'!V13+'Apportionment in Excel'!V34</f>
        <v>4.6453832481946886</v>
      </c>
      <c r="W61" s="30"/>
      <c r="X61" s="31">
        <f t="shared" si="0"/>
        <v>653.30000000000007</v>
      </c>
    </row>
    <row r="62" spans="1:24" x14ac:dyDescent="0.2">
      <c r="A62" s="11" t="s">
        <v>4</v>
      </c>
      <c r="B62" s="12" t="s">
        <v>16</v>
      </c>
      <c r="C62" s="26">
        <f>'Matrix SAM'!C14+'Apportionment in Excel'!C35</f>
        <v>0</v>
      </c>
      <c r="D62" s="26">
        <f>'Matrix SAM'!D14+'Apportionment in Excel'!D35</f>
        <v>0</v>
      </c>
      <c r="E62" s="26">
        <f>'Matrix SAM'!E14+'Apportionment in Excel'!E35</f>
        <v>0</v>
      </c>
      <c r="F62" s="28">
        <f>'Matrix SAM'!F14+'Apportionment in Excel'!F35</f>
        <v>0</v>
      </c>
      <c r="G62" s="26">
        <f>'Matrix SAM'!G14+'Apportionment in Excel'!G35</f>
        <v>132.19999999999999</v>
      </c>
      <c r="H62" s="26">
        <f>'Matrix SAM'!H14+'Apportionment in Excel'!H35</f>
        <v>176.5</v>
      </c>
      <c r="I62" s="28">
        <f>'Matrix SAM'!I14+'Apportionment in Excel'!I35</f>
        <v>16.399999999999999</v>
      </c>
      <c r="J62" s="26">
        <f>'Matrix SAM'!J14+'Apportionment in Excel'!J35</f>
        <v>47.1</v>
      </c>
      <c r="K62" s="26">
        <f>'Matrix SAM'!K14+'Apportionment in Excel'!K35</f>
        <v>2.2000000000000002</v>
      </c>
      <c r="L62" s="26">
        <f>'Matrix SAM'!L14+'Apportionment in Excel'!L35</f>
        <v>233.6</v>
      </c>
      <c r="M62" s="26">
        <f>'Matrix SAM'!M14+'Apportionment in Excel'!M35</f>
        <v>1.4</v>
      </c>
      <c r="N62" s="26">
        <f>'Matrix SAM'!N14+'Apportionment in Excel'!N35</f>
        <v>0</v>
      </c>
      <c r="O62" s="26">
        <f>'Matrix SAM'!O14+'Apportionment in Excel'!O35</f>
        <v>0.2</v>
      </c>
      <c r="P62" s="26">
        <f>'Matrix SAM'!P14+'Apportionment in Excel'!P35</f>
        <v>1.2</v>
      </c>
      <c r="Q62" s="26">
        <f>'Matrix SAM'!Q14+'Apportionment in Excel'!Q35</f>
        <v>0.4</v>
      </c>
      <c r="R62" s="26">
        <f>'Matrix SAM'!R14+'Apportionment in Excel'!R35</f>
        <v>37.5</v>
      </c>
      <c r="S62" s="28">
        <f>'Matrix SAM'!S14+'Apportionment in Excel'!S35</f>
        <v>5.4</v>
      </c>
      <c r="T62" s="27">
        <f>'Matrix SAM'!T14+'Apportionment in Excel'!T35</f>
        <v>0</v>
      </c>
      <c r="U62" s="27">
        <f>'Matrix SAM'!U14+'Apportionment in Excel'!U35</f>
        <v>-32.6</v>
      </c>
      <c r="V62" s="26">
        <f>'Matrix SAM'!V14+'Apportionment in Excel'!V35</f>
        <v>14.1</v>
      </c>
      <c r="W62" s="27"/>
      <c r="X62" s="28">
        <f t="shared" si="0"/>
        <v>635.6</v>
      </c>
    </row>
    <row r="63" spans="1:24" x14ac:dyDescent="0.2">
      <c r="A63" s="11"/>
      <c r="B63" s="12" t="s">
        <v>17</v>
      </c>
      <c r="C63" s="26">
        <f>'Matrix SAM'!C15+'Apportionment in Excel'!C36</f>
        <v>0</v>
      </c>
      <c r="D63" s="26">
        <f>'Matrix SAM'!D15+'Apportionment in Excel'!D36</f>
        <v>0</v>
      </c>
      <c r="E63" s="26">
        <f>'Matrix SAM'!E15+'Apportionment in Excel'!E36</f>
        <v>0</v>
      </c>
      <c r="F63" s="28">
        <f>'Matrix SAM'!F15+'Apportionment in Excel'!F36</f>
        <v>0</v>
      </c>
      <c r="G63" s="26">
        <f>'Matrix SAM'!G15+'Apportionment in Excel'!G36</f>
        <v>5.9</v>
      </c>
      <c r="H63" s="26">
        <f>'Matrix SAM'!H15+'Apportionment in Excel'!H36</f>
        <v>3.6</v>
      </c>
      <c r="I63" s="28">
        <f>'Matrix SAM'!I15+'Apportionment in Excel'!I36</f>
        <v>1.1000000000000001</v>
      </c>
      <c r="J63" s="26">
        <f>'Matrix SAM'!J15+'Apportionment in Excel'!J36</f>
        <v>3.1</v>
      </c>
      <c r="K63" s="26">
        <f>'Matrix SAM'!K15+'Apportionment in Excel'!K36</f>
        <v>8.3000000000000007</v>
      </c>
      <c r="L63" s="26">
        <f>'Matrix SAM'!L15+'Apportionment in Excel'!L36</f>
        <v>0.4</v>
      </c>
      <c r="M63" s="26">
        <f>'Matrix SAM'!M15+'Apportionment in Excel'!M36</f>
        <v>1.3</v>
      </c>
      <c r="N63" s="26">
        <f>'Matrix SAM'!N15+'Apportionment in Excel'!N36</f>
        <v>20.5</v>
      </c>
      <c r="O63" s="26">
        <f>'Matrix SAM'!O15+'Apportionment in Excel'!O36</f>
        <v>21.9</v>
      </c>
      <c r="P63" s="26">
        <f>'Matrix SAM'!P15+'Apportionment in Excel'!P36</f>
        <v>4.9000000000000004</v>
      </c>
      <c r="Q63" s="26">
        <f>'Matrix SAM'!Q15+'Apportionment in Excel'!Q36</f>
        <v>2.4</v>
      </c>
      <c r="R63" s="26">
        <f>'Matrix SAM'!R15+'Apportionment in Excel'!R36</f>
        <v>4.0999999999999996</v>
      </c>
      <c r="S63" s="28">
        <f>'Matrix SAM'!S15+'Apportionment in Excel'!S36</f>
        <v>1.8</v>
      </c>
      <c r="T63" s="27">
        <f>'Matrix SAM'!T15+'Apportionment in Excel'!T36</f>
        <v>0</v>
      </c>
      <c r="U63" s="27">
        <f>'Matrix SAM'!U15+'Apportionment in Excel'!U36</f>
        <v>175.1</v>
      </c>
      <c r="V63" s="26">
        <f>'Matrix SAM'!V15+'Apportionment in Excel'!V36</f>
        <v>4099.7</v>
      </c>
      <c r="W63" s="27"/>
      <c r="X63" s="28">
        <f t="shared" si="0"/>
        <v>4354.0999999999995</v>
      </c>
    </row>
    <row r="64" spans="1:24" x14ac:dyDescent="0.2">
      <c r="A64" s="11"/>
      <c r="B64" s="12" t="s">
        <v>18</v>
      </c>
      <c r="C64" s="26">
        <f>'Matrix SAM'!C16+'Apportionment in Excel'!C37</f>
        <v>0</v>
      </c>
      <c r="D64" s="26">
        <f>'Matrix SAM'!D16+'Apportionment in Excel'!D37</f>
        <v>0</v>
      </c>
      <c r="E64" s="26">
        <f>'Matrix SAM'!E16+'Apportionment in Excel'!E37</f>
        <v>0</v>
      </c>
      <c r="F64" s="28">
        <f>'Matrix SAM'!F16+'Apportionment in Excel'!F37</f>
        <v>5.30104776464447</v>
      </c>
      <c r="G64" s="26">
        <f>'Matrix SAM'!G16+'Apportionment in Excel'!G37</f>
        <v>235.21009359036503</v>
      </c>
      <c r="H64" s="26">
        <f>'Matrix SAM'!H16+'Apportionment in Excel'!H37</f>
        <v>265.05058602731896</v>
      </c>
      <c r="I64" s="28">
        <f>'Matrix SAM'!I16+'Apportionment in Excel'!I37</f>
        <v>39.127224480157103</v>
      </c>
      <c r="J64" s="26">
        <f>'Matrix SAM'!J16+'Apportionment in Excel'!J37</f>
        <v>9.1999999999999993</v>
      </c>
      <c r="K64" s="26">
        <f>'Matrix SAM'!K16+'Apportionment in Excel'!K37</f>
        <v>1.3</v>
      </c>
      <c r="L64" s="26">
        <f>'Matrix SAM'!L16+'Apportionment in Excel'!L37</f>
        <v>135.5</v>
      </c>
      <c r="M64" s="26">
        <f>'Matrix SAM'!M16+'Apportionment in Excel'!M37</f>
        <v>11.8</v>
      </c>
      <c r="N64" s="26">
        <f>'Matrix SAM'!N16+'Apportionment in Excel'!N37</f>
        <v>0.1</v>
      </c>
      <c r="O64" s="26">
        <f>'Matrix SAM'!O16+'Apportionment in Excel'!O37</f>
        <v>1.1000000000000001</v>
      </c>
      <c r="P64" s="26">
        <f>'Matrix SAM'!P16+'Apportionment in Excel'!P37</f>
        <v>17</v>
      </c>
      <c r="Q64" s="26">
        <f>'Matrix SAM'!Q16+'Apportionment in Excel'!Q37</f>
        <v>0.9</v>
      </c>
      <c r="R64" s="26">
        <f>'Matrix SAM'!R16+'Apportionment in Excel'!R37</f>
        <v>12.2</v>
      </c>
      <c r="S64" s="28">
        <f>'Matrix SAM'!S16+'Apportionment in Excel'!S37</f>
        <v>10.199999999999999</v>
      </c>
      <c r="T64" s="27">
        <f>'Matrix SAM'!T16+'Apportionment in Excel'!T37</f>
        <v>0.91367562797519186</v>
      </c>
      <c r="U64" s="27">
        <f>'Matrix SAM'!U16+'Apportionment in Excel'!U37</f>
        <v>47.620786258498327</v>
      </c>
      <c r="V64" s="26">
        <f>'Matrix SAM'!V16+'Apportionment in Excel'!V37</f>
        <v>223.77658625104095</v>
      </c>
      <c r="W64" s="27"/>
      <c r="X64" s="28">
        <f t="shared" si="0"/>
        <v>1016.3000000000001</v>
      </c>
    </row>
    <row r="65" spans="1:24" x14ac:dyDescent="0.2">
      <c r="A65" s="11"/>
      <c r="B65" s="12" t="s">
        <v>19</v>
      </c>
      <c r="C65" s="26">
        <f>'Matrix SAM'!C17+'Apportionment in Excel'!C38</f>
        <v>0</v>
      </c>
      <c r="D65" s="26">
        <f>'Matrix SAM'!D17+'Apportionment in Excel'!D38</f>
        <v>0</v>
      </c>
      <c r="E65" s="26">
        <f>'Matrix SAM'!E17+'Apportionment in Excel'!E38</f>
        <v>0</v>
      </c>
      <c r="F65" s="28">
        <f>'Matrix SAM'!F17+'Apportionment in Excel'!F38</f>
        <v>1.8625302956858947</v>
      </c>
      <c r="G65" s="26">
        <f>'Matrix SAM'!G17+'Apportionment in Excel'!G38</f>
        <v>104.83868153174987</v>
      </c>
      <c r="H65" s="26">
        <f>'Matrix SAM'!H17+'Apportionment in Excel'!H38</f>
        <v>104.017773469058</v>
      </c>
      <c r="I65" s="28">
        <f>'Matrix SAM'!I17+'Apportionment in Excel'!I38</f>
        <v>22.909565357893033</v>
      </c>
      <c r="J65" s="26">
        <f>'Matrix SAM'!J17+'Apportionment in Excel'!J38</f>
        <v>14.8</v>
      </c>
      <c r="K65" s="26">
        <f>'Matrix SAM'!K17+'Apportionment in Excel'!K38</f>
        <v>37.6</v>
      </c>
      <c r="L65" s="26">
        <f>'Matrix SAM'!L17+'Apportionment in Excel'!L38</f>
        <v>43.2</v>
      </c>
      <c r="M65" s="26">
        <f>'Matrix SAM'!M17+'Apportionment in Excel'!M38</f>
        <v>116.9</v>
      </c>
      <c r="N65" s="26">
        <f>'Matrix SAM'!N17+'Apportionment in Excel'!N38</f>
        <v>6.1</v>
      </c>
      <c r="O65" s="26">
        <f>'Matrix SAM'!O17+'Apportionment in Excel'!O38</f>
        <v>67.2</v>
      </c>
      <c r="P65" s="26">
        <f>'Matrix SAM'!P17+'Apportionment in Excel'!P38</f>
        <v>12.1</v>
      </c>
      <c r="Q65" s="26">
        <f>'Matrix SAM'!Q17+'Apportionment in Excel'!Q38</f>
        <v>16.100000000000001</v>
      </c>
      <c r="R65" s="26">
        <f>'Matrix SAM'!R17+'Apportionment in Excel'!R38</f>
        <v>102</v>
      </c>
      <c r="S65" s="28">
        <f>'Matrix SAM'!S17+'Apportionment in Excel'!S38</f>
        <v>20.6</v>
      </c>
      <c r="T65" s="27">
        <f>'Matrix SAM'!T17+'Apportionment in Excel'!T38</f>
        <v>0.32102116658587826</v>
      </c>
      <c r="U65" s="27">
        <f>'Matrix SAM'!U17+'Apportionment in Excel'!U38</f>
        <v>-43.992696719987073</v>
      </c>
      <c r="V65" s="26">
        <f>'Matrix SAM'!V17+'Apportionment in Excel'!V38</f>
        <v>281.14312489901437</v>
      </c>
      <c r="W65" s="27"/>
      <c r="X65" s="28">
        <f t="shared" si="0"/>
        <v>907.7</v>
      </c>
    </row>
    <row r="66" spans="1:24" x14ac:dyDescent="0.2">
      <c r="A66" s="11"/>
      <c r="B66" s="12" t="s">
        <v>20</v>
      </c>
      <c r="C66" s="26">
        <f>'Matrix SAM'!C18+'Apportionment in Excel'!C39</f>
        <v>0</v>
      </c>
      <c r="D66" s="26">
        <f>'Matrix SAM'!D18+'Apportionment in Excel'!D39</f>
        <v>0</v>
      </c>
      <c r="E66" s="26">
        <f>'Matrix SAM'!E18+'Apportionment in Excel'!E39</f>
        <v>0</v>
      </c>
      <c r="F66" s="28">
        <f>'Matrix SAM'!F18+'Apportionment in Excel'!F39</f>
        <v>1.1461724896528582</v>
      </c>
      <c r="G66" s="26">
        <f>'Matrix SAM'!G18+'Apportionment in Excel'!G39</f>
        <v>56.62380401953839</v>
      </c>
      <c r="H66" s="26">
        <f>'Matrix SAM'!H18+'Apportionment in Excel'!H39</f>
        <v>25.610937519420315</v>
      </c>
      <c r="I66" s="28">
        <f>'Matrix SAM'!I18+'Apportionment in Excel'!I39</f>
        <v>39.105886374088023</v>
      </c>
      <c r="J66" s="26">
        <f>'Matrix SAM'!J18+'Apportionment in Excel'!J39</f>
        <v>0.7</v>
      </c>
      <c r="K66" s="26">
        <f>'Matrix SAM'!K18+'Apportionment in Excel'!K39</f>
        <v>29.8</v>
      </c>
      <c r="L66" s="26">
        <f>'Matrix SAM'!L18+'Apportionment in Excel'!L39</f>
        <v>27.7</v>
      </c>
      <c r="M66" s="26">
        <f>'Matrix SAM'!M18+'Apportionment in Excel'!M39</f>
        <v>20.6</v>
      </c>
      <c r="N66" s="26">
        <f>'Matrix SAM'!N18+'Apportionment in Excel'!N39</f>
        <v>20.6</v>
      </c>
      <c r="O66" s="26">
        <f>'Matrix SAM'!O18+'Apportionment in Excel'!O39</f>
        <v>21.5</v>
      </c>
      <c r="P66" s="26">
        <f>'Matrix SAM'!P18+'Apportionment in Excel'!P39</f>
        <v>10.6</v>
      </c>
      <c r="Q66" s="26">
        <f>'Matrix SAM'!Q18+'Apportionment in Excel'!Q39</f>
        <v>8.3000000000000007</v>
      </c>
      <c r="R66" s="26">
        <f>'Matrix SAM'!R18+'Apportionment in Excel'!R39</f>
        <v>41.1</v>
      </c>
      <c r="S66" s="28">
        <f>'Matrix SAM'!S18+'Apportionment in Excel'!S39</f>
        <v>25.2</v>
      </c>
      <c r="T66" s="27">
        <f>'Matrix SAM'!T18+'Apportionment in Excel'!T39</f>
        <v>0.19755148712977122</v>
      </c>
      <c r="U66" s="27">
        <f>'Matrix SAM'!U18+'Apportionment in Excel'!U39</f>
        <v>4.4943261618007151E-3</v>
      </c>
      <c r="V66" s="26">
        <f>'Matrix SAM'!V18+'Apportionment in Excel'!V39</f>
        <v>6.9111537840088495</v>
      </c>
      <c r="W66" s="27"/>
      <c r="X66" s="28">
        <f t="shared" si="0"/>
        <v>335.7</v>
      </c>
    </row>
    <row r="67" spans="1:24" x14ac:dyDescent="0.2">
      <c r="A67" s="11"/>
      <c r="B67" s="12" t="s">
        <v>21</v>
      </c>
      <c r="C67" s="26">
        <f>'Matrix SAM'!C19+'Apportionment in Excel'!C40</f>
        <v>0</v>
      </c>
      <c r="D67" s="26">
        <f>'Matrix SAM'!D19+'Apportionment in Excel'!D40</f>
        <v>0</v>
      </c>
      <c r="E67" s="26">
        <f>'Matrix SAM'!E19+'Apportionment in Excel'!E40</f>
        <v>0</v>
      </c>
      <c r="F67" s="28">
        <f>'Matrix SAM'!F19+'Apportionment in Excel'!F40</f>
        <v>0.35817890301651822</v>
      </c>
      <c r="G67" s="26">
        <f>'Matrix SAM'!G19+'Apportionment in Excel'!G40</f>
        <v>20.407438756105744</v>
      </c>
      <c r="H67" s="26">
        <f>'Matrix SAM'!H19+'Apportionment in Excel'!H40</f>
        <v>21.003417974818849</v>
      </c>
      <c r="I67" s="28">
        <f>'Matrix SAM'!I19+'Apportionment in Excel'!I40</f>
        <v>7.3018394919025065</v>
      </c>
      <c r="J67" s="26">
        <f>'Matrix SAM'!J19+'Apportionment in Excel'!J40</f>
        <v>9.5</v>
      </c>
      <c r="K67" s="26">
        <f>'Matrix SAM'!K19+'Apportionment in Excel'!K40</f>
        <v>98.1</v>
      </c>
      <c r="L67" s="26">
        <f>'Matrix SAM'!L19+'Apportionment in Excel'!L40</f>
        <v>52.8</v>
      </c>
      <c r="M67" s="26">
        <f>'Matrix SAM'!M19+'Apportionment in Excel'!M40</f>
        <v>8.1999999999999993</v>
      </c>
      <c r="N67" s="26">
        <f>'Matrix SAM'!N19+'Apportionment in Excel'!N40</f>
        <v>5.4</v>
      </c>
      <c r="O67" s="26">
        <f>'Matrix SAM'!O19+'Apportionment in Excel'!O40</f>
        <v>774.9</v>
      </c>
      <c r="P67" s="26">
        <f>'Matrix SAM'!P19+'Apportionment in Excel'!P40</f>
        <v>4.7</v>
      </c>
      <c r="Q67" s="26">
        <f>'Matrix SAM'!Q19+'Apportionment in Excel'!Q40</f>
        <v>15.1</v>
      </c>
      <c r="R67" s="26">
        <f>'Matrix SAM'!R19+'Apportionment in Excel'!R40</f>
        <v>239.2</v>
      </c>
      <c r="S67" s="28">
        <f>'Matrix SAM'!S19+'Apportionment in Excel'!S40</f>
        <v>36.4</v>
      </c>
      <c r="T67" s="27">
        <f>'Matrix SAM'!T19+'Apportionment in Excel'!T40</f>
        <v>6.1734839728053506E-2</v>
      </c>
      <c r="U67" s="27">
        <f>'Matrix SAM'!U19+'Apportionment in Excel'!U40</f>
        <v>987.80140447692554</v>
      </c>
      <c r="V67" s="26">
        <f>'Matrix SAM'!V19+'Apportionment in Excel'!V40</f>
        <v>33.365985557502761</v>
      </c>
      <c r="W67" s="27"/>
      <c r="X67" s="28">
        <f t="shared" si="0"/>
        <v>2314.6000000000004</v>
      </c>
    </row>
    <row r="68" spans="1:24" x14ac:dyDescent="0.2">
      <c r="A68" s="11"/>
      <c r="B68" s="12" t="s">
        <v>22</v>
      </c>
      <c r="C68" s="26">
        <f>'Matrix SAM'!C20+'Apportionment in Excel'!C41</f>
        <v>0</v>
      </c>
      <c r="D68" s="26">
        <f>'Matrix SAM'!D20+'Apportionment in Excel'!D41</f>
        <v>0</v>
      </c>
      <c r="E68" s="26">
        <f>'Matrix SAM'!E20+'Apportionment in Excel'!E41</f>
        <v>0</v>
      </c>
      <c r="F68" s="28">
        <f>'Matrix SAM'!F20+'Apportionment in Excel'!F41</f>
        <v>3.2952459077519678</v>
      </c>
      <c r="G68" s="26">
        <f>'Matrix SAM'!G20+'Apportionment in Excel'!G41</f>
        <v>214.16843655617285</v>
      </c>
      <c r="H68" s="26">
        <f>'Matrix SAM'!H20+'Apportionment in Excel'!H41</f>
        <v>200.03144536833341</v>
      </c>
      <c r="I68" s="28">
        <f>'Matrix SAM'!I20+'Apportionment in Excel'!I41</f>
        <v>42.716923325503068</v>
      </c>
      <c r="J68" s="26">
        <f>'Matrix SAM'!J20+'Apportionment in Excel'!J41</f>
        <v>10.3</v>
      </c>
      <c r="K68" s="26">
        <f>'Matrix SAM'!K20+'Apportionment in Excel'!K41</f>
        <v>16.7</v>
      </c>
      <c r="L68" s="26">
        <f>'Matrix SAM'!L20+'Apportionment in Excel'!L41</f>
        <v>14.7</v>
      </c>
      <c r="M68" s="26">
        <f>'Matrix SAM'!M20+'Apportionment in Excel'!M41</f>
        <v>27.6</v>
      </c>
      <c r="N68" s="26">
        <f>'Matrix SAM'!N20+'Apportionment in Excel'!N41</f>
        <v>4.8</v>
      </c>
      <c r="O68" s="26">
        <f>'Matrix SAM'!O20+'Apportionment in Excel'!O41</f>
        <v>77.2</v>
      </c>
      <c r="P68" s="26">
        <f>'Matrix SAM'!P20+'Apportionment in Excel'!P41</f>
        <v>23.1</v>
      </c>
      <c r="Q68" s="26">
        <f>'Matrix SAM'!Q20+'Apportionment in Excel'!Q41</f>
        <v>29.4</v>
      </c>
      <c r="R68" s="26">
        <f>'Matrix SAM'!R20+'Apportionment in Excel'!R41</f>
        <v>102.9</v>
      </c>
      <c r="S68" s="28">
        <f>'Matrix SAM'!S20+'Apportionment in Excel'!S41</f>
        <v>50.6</v>
      </c>
      <c r="T68" s="27">
        <f>'Matrix SAM'!T20+'Apportionment in Excel'!T41</f>
        <v>0.56796052549809217</v>
      </c>
      <c r="U68" s="27">
        <f>'Matrix SAM'!U20+'Apportionment in Excel'!U41</f>
        <v>117.51292118771518</v>
      </c>
      <c r="V68" s="26">
        <f>'Matrix SAM'!V20+'Apportionment in Excel'!V41</f>
        <v>265.40706712902545</v>
      </c>
      <c r="W68" s="27"/>
      <c r="X68" s="28">
        <f t="shared" si="0"/>
        <v>1201</v>
      </c>
    </row>
    <row r="69" spans="1:24" x14ac:dyDescent="0.2">
      <c r="A69" s="11"/>
      <c r="B69" s="12" t="s">
        <v>23</v>
      </c>
      <c r="C69" s="26">
        <f>'Matrix SAM'!C21+'Apportionment in Excel'!C42</f>
        <v>0</v>
      </c>
      <c r="D69" s="26">
        <f>'Matrix SAM'!D21+'Apportionment in Excel'!D42</f>
        <v>0</v>
      </c>
      <c r="E69" s="26">
        <f>'Matrix SAM'!E21+'Apportionment in Excel'!E42</f>
        <v>0</v>
      </c>
      <c r="F69" s="28">
        <f>'Matrix SAM'!F21+'Apportionment in Excel'!F42</f>
        <v>1.1461724896528582</v>
      </c>
      <c r="G69" s="26">
        <f>'Matrix SAM'!G21+'Apportionment in Excel'!G42</f>
        <v>66.823804019538386</v>
      </c>
      <c r="H69" s="26">
        <f>'Matrix SAM'!H21+'Apportionment in Excel'!H42</f>
        <v>52.410937519420308</v>
      </c>
      <c r="I69" s="28">
        <f>'Matrix SAM'!I21+'Apportionment in Excel'!I42</f>
        <v>36.005886374088021</v>
      </c>
      <c r="J69" s="26">
        <f>'Matrix SAM'!J21+'Apportionment in Excel'!J42</f>
        <v>15.1</v>
      </c>
      <c r="K69" s="26">
        <f>'Matrix SAM'!K21+'Apportionment in Excel'!K42</f>
        <v>39.5</v>
      </c>
      <c r="L69" s="26">
        <f>'Matrix SAM'!L21+'Apportionment in Excel'!L42</f>
        <v>22</v>
      </c>
      <c r="M69" s="26">
        <f>'Matrix SAM'!M21+'Apportionment in Excel'!M42</f>
        <v>13.8</v>
      </c>
      <c r="N69" s="26">
        <f>'Matrix SAM'!N21+'Apportionment in Excel'!N42</f>
        <v>3.7</v>
      </c>
      <c r="O69" s="26">
        <f>'Matrix SAM'!O21+'Apportionment in Excel'!O42</f>
        <v>38.799999999999997</v>
      </c>
      <c r="P69" s="26">
        <f>'Matrix SAM'!P21+'Apportionment in Excel'!P42</f>
        <v>43.6</v>
      </c>
      <c r="Q69" s="26">
        <f>'Matrix SAM'!Q21+'Apportionment in Excel'!Q42</f>
        <v>76.099999999999994</v>
      </c>
      <c r="R69" s="26">
        <f>'Matrix SAM'!R21+'Apportionment in Excel'!R42</f>
        <v>180.9</v>
      </c>
      <c r="S69" s="28">
        <f>'Matrix SAM'!S21+'Apportionment in Excel'!S42</f>
        <v>58.5</v>
      </c>
      <c r="T69" s="27">
        <f>'Matrix SAM'!T21+'Apportionment in Excel'!T42</f>
        <v>0.19755148712977122</v>
      </c>
      <c r="U69" s="27">
        <f>'Matrix SAM'!U21+'Apportionment in Excel'!U42</f>
        <v>4.4943261618007151E-3</v>
      </c>
      <c r="V69" s="26">
        <f>'Matrix SAM'!V21+'Apportionment in Excel'!V42</f>
        <v>136.61115378400885</v>
      </c>
      <c r="W69" s="27"/>
      <c r="X69" s="28">
        <f t="shared" si="0"/>
        <v>785.19999999999993</v>
      </c>
    </row>
    <row r="70" spans="1:24" x14ac:dyDescent="0.2">
      <c r="A70" s="11"/>
      <c r="B70" s="12" t="s">
        <v>6</v>
      </c>
      <c r="C70" s="26">
        <f>'Matrix SAM'!C22+'Apportionment in Excel'!C43</f>
        <v>0</v>
      </c>
      <c r="D70" s="26">
        <f>'Matrix SAM'!D22+'Apportionment in Excel'!D43</f>
        <v>0</v>
      </c>
      <c r="E70" s="26">
        <f>'Matrix SAM'!E22+'Apportionment in Excel'!E43</f>
        <v>0</v>
      </c>
      <c r="F70" s="28">
        <f>'Matrix SAM'!F22+'Apportionment in Excel'!F43</f>
        <v>0</v>
      </c>
      <c r="G70" s="26">
        <f>'Matrix SAM'!G22+'Apportionment in Excel'!G43</f>
        <v>74.8</v>
      </c>
      <c r="H70" s="26">
        <f>'Matrix SAM'!H22+'Apportionment in Excel'!H43</f>
        <v>71.2</v>
      </c>
      <c r="I70" s="28">
        <f>'Matrix SAM'!I22+'Apportionment in Excel'!I43</f>
        <v>51</v>
      </c>
      <c r="J70" s="26">
        <f>'Matrix SAM'!J22+'Apportionment in Excel'!J43</f>
        <v>0.3</v>
      </c>
      <c r="K70" s="26">
        <f>'Matrix SAM'!K22+'Apportionment in Excel'!K43</f>
        <v>0.3</v>
      </c>
      <c r="L70" s="26">
        <f>'Matrix SAM'!L22+'Apportionment in Excel'!L43</f>
        <v>2.4</v>
      </c>
      <c r="M70" s="26">
        <f>'Matrix SAM'!M22+'Apportionment in Excel'!M43</f>
        <v>4.0999999999999996</v>
      </c>
      <c r="N70" s="26">
        <f>'Matrix SAM'!N22+'Apportionment in Excel'!N43</f>
        <v>0.1</v>
      </c>
      <c r="O70" s="26">
        <f>'Matrix SAM'!O22+'Apportionment in Excel'!O43</f>
        <v>3.4</v>
      </c>
      <c r="P70" s="26">
        <f>'Matrix SAM'!P22+'Apportionment in Excel'!P43</f>
        <v>0.3</v>
      </c>
      <c r="Q70" s="26">
        <f>'Matrix SAM'!Q22+'Apportionment in Excel'!Q43</f>
        <v>0.5</v>
      </c>
      <c r="R70" s="26">
        <f>'Matrix SAM'!R22+'Apportionment in Excel'!R43</f>
        <v>1.1000000000000001</v>
      </c>
      <c r="S70" s="28">
        <f>'Matrix SAM'!S22+'Apportionment in Excel'!S43</f>
        <v>0.8</v>
      </c>
      <c r="T70" s="27">
        <f>'Matrix SAM'!T22+'Apportionment in Excel'!T43</f>
        <v>2995.3</v>
      </c>
      <c r="U70" s="27">
        <f>'Matrix SAM'!U22+'Apportionment in Excel'!U43</f>
        <v>0</v>
      </c>
      <c r="V70" s="26">
        <f>'Matrix SAM'!V22+'Apportionment in Excel'!V43</f>
        <v>0</v>
      </c>
      <c r="W70" s="27"/>
      <c r="X70" s="28">
        <f t="shared" si="0"/>
        <v>3205.6000000000004</v>
      </c>
    </row>
    <row r="71" spans="1:24" x14ac:dyDescent="0.2">
      <c r="A71" s="14"/>
      <c r="B71" s="15" t="s">
        <v>24</v>
      </c>
      <c r="C71" s="29">
        <f>'Matrix SAM'!C23+'Apportionment in Excel'!C44</f>
        <v>0</v>
      </c>
      <c r="D71" s="29">
        <f>'Matrix SAM'!D23+'Apportionment in Excel'!D44</f>
        <v>0</v>
      </c>
      <c r="E71" s="29">
        <f>'Matrix SAM'!E23+'Apportionment in Excel'!E44</f>
        <v>0</v>
      </c>
      <c r="F71" s="31">
        <f>'Matrix SAM'!F23+'Apportionment in Excel'!F44</f>
        <v>73.999761363212656</v>
      </c>
      <c r="G71" s="29">
        <f>'Matrix SAM'!G23+'Apportionment in Excel'!G44</f>
        <v>219.13684701144712</v>
      </c>
      <c r="H71" s="29">
        <f>'Matrix SAM'!H23+'Apportionment in Excel'!H44</f>
        <v>229.40615359757385</v>
      </c>
      <c r="I71" s="31">
        <f>'Matrix SAM'!I23+'Apportionment in Excel'!I44</f>
        <v>129.28003902705794</v>
      </c>
      <c r="J71" s="29">
        <f>'Matrix SAM'!J23+'Apportionment in Excel'!J44</f>
        <v>8.3000000000000007</v>
      </c>
      <c r="K71" s="29">
        <f>'Matrix SAM'!K23+'Apportionment in Excel'!K44</f>
        <v>7.5</v>
      </c>
      <c r="L71" s="29">
        <f>'Matrix SAM'!L23+'Apportionment in Excel'!L44</f>
        <v>12.9</v>
      </c>
      <c r="M71" s="29">
        <f>'Matrix SAM'!M23+'Apportionment in Excel'!M44</f>
        <v>65.400000000000006</v>
      </c>
      <c r="N71" s="29">
        <f>'Matrix SAM'!N23+'Apportionment in Excel'!N44</f>
        <v>7.4</v>
      </c>
      <c r="O71" s="29">
        <f>'Matrix SAM'!O23+'Apportionment in Excel'!O44</f>
        <v>79.7</v>
      </c>
      <c r="P71" s="29">
        <f>'Matrix SAM'!P23+'Apportionment in Excel'!P44</f>
        <v>56.5</v>
      </c>
      <c r="Q71" s="29">
        <f>'Matrix SAM'!Q23+'Apportionment in Excel'!Q44</f>
        <v>53.4</v>
      </c>
      <c r="R71" s="29">
        <f>'Matrix SAM'!R23+'Apportionment in Excel'!R44</f>
        <v>255.3</v>
      </c>
      <c r="S71" s="31">
        <f>'Matrix SAM'!S23+'Apportionment in Excel'!S44</f>
        <v>399.7</v>
      </c>
      <c r="T71" s="30">
        <f>'Matrix SAM'!T23+'Apportionment in Excel'!T44</f>
        <v>197.15441788781587</v>
      </c>
      <c r="U71" s="30">
        <f>'Matrix SAM'!U23+'Apportionment in Excel'!U44</f>
        <v>51.890164932821257</v>
      </c>
      <c r="V71" s="29">
        <f>'Matrix SAM'!V23+'Apportionment in Excel'!V44</f>
        <v>175.73261618007135</v>
      </c>
      <c r="W71" s="30"/>
      <c r="X71" s="31">
        <f t="shared" si="0"/>
        <v>2022.7</v>
      </c>
    </row>
    <row r="72" spans="1:24" x14ac:dyDescent="0.2">
      <c r="A72" s="18" t="s">
        <v>6</v>
      </c>
      <c r="B72" s="19" t="s">
        <v>6</v>
      </c>
      <c r="C72" s="32">
        <f>'Matrix SAM'!C24+'Apportionment in Excel'!C45</f>
        <v>0</v>
      </c>
      <c r="D72" s="32">
        <f>'Matrix SAM'!D24+'Apportionment in Excel'!D45</f>
        <v>0</v>
      </c>
      <c r="E72" s="32">
        <f>'Matrix SAM'!E24+'Apportionment in Excel'!E45</f>
        <v>0</v>
      </c>
      <c r="F72" s="34">
        <f>'Matrix SAM'!F24+'Apportionment in Excel'!F45</f>
        <v>3573.2925537864949</v>
      </c>
      <c r="G72" s="32">
        <f>'Matrix SAM'!G24+'Apportionment in Excel'!G45</f>
        <v>140.24036690406058</v>
      </c>
      <c r="H72" s="32">
        <f>'Matrix SAM'!H24+'Apportionment in Excel'!H45</f>
        <v>119.39565730763016</v>
      </c>
      <c r="I72" s="34">
        <f>'Matrix SAM'!I24+'Apportionment in Excel'!I45</f>
        <v>69.812571932833691</v>
      </c>
      <c r="J72" s="32">
        <f>'Matrix SAM'!J24+'Apportionment in Excel'!J45</f>
        <v>13</v>
      </c>
      <c r="K72" s="32">
        <f>'Matrix SAM'!K24+'Apportionment in Excel'!K45</f>
        <v>55.6</v>
      </c>
      <c r="L72" s="32">
        <f>'Matrix SAM'!L24+'Apportionment in Excel'!L45</f>
        <v>79.7</v>
      </c>
      <c r="M72" s="32">
        <f>'Matrix SAM'!M24+'Apportionment in Excel'!M45</f>
        <v>40.700000000000003</v>
      </c>
      <c r="N72" s="32">
        <f>'Matrix SAM'!N24+'Apportionment in Excel'!N45</f>
        <v>9.1999999999999993</v>
      </c>
      <c r="O72" s="32">
        <f>'Matrix SAM'!O24+'Apportionment in Excel'!O45</f>
        <v>139.6</v>
      </c>
      <c r="P72" s="32">
        <f>'Matrix SAM'!P24+'Apportionment in Excel'!P45</f>
        <v>35.6</v>
      </c>
      <c r="Q72" s="32">
        <f>'Matrix SAM'!Q24+'Apportionment in Excel'!Q45</f>
        <v>30.1</v>
      </c>
      <c r="R72" s="32">
        <f>'Matrix SAM'!R24+'Apportionment in Excel'!R45</f>
        <v>130.9</v>
      </c>
      <c r="S72" s="34">
        <f>'Matrix SAM'!S24+'Apportionment in Excel'!S45</f>
        <v>44.3</v>
      </c>
      <c r="T72" s="33">
        <f>'Matrix SAM'!T24+'Apportionment in Excel'!T45</f>
        <v>2818.4266539890873</v>
      </c>
      <c r="U72" s="33">
        <f>'Matrix SAM'!U24+'Apportionment in Excel'!U45</f>
        <v>237.59676100277167</v>
      </c>
      <c r="V72" s="32">
        <f>'Matrix SAM'!V24+'Apportionment in Excel'!V45</f>
        <v>569.13543507712188</v>
      </c>
      <c r="W72" s="33"/>
      <c r="X72" s="34">
        <f t="shared" si="0"/>
        <v>8106.6000000000013</v>
      </c>
    </row>
    <row r="73" spans="1:24" x14ac:dyDescent="0.2">
      <c r="A73" s="18" t="s">
        <v>7</v>
      </c>
      <c r="B73" s="19" t="s">
        <v>7</v>
      </c>
      <c r="C73" s="32">
        <f>'Matrix SAM'!C25+'Apportionment in Excel'!C46</f>
        <v>0</v>
      </c>
      <c r="D73" s="32">
        <f>'Matrix SAM'!D25+'Apportionment in Excel'!D46</f>
        <v>0</v>
      </c>
      <c r="E73" s="32">
        <f>'Matrix SAM'!E25+'Apportionment in Excel'!E46</f>
        <v>0</v>
      </c>
      <c r="F73" s="34">
        <f>'Matrix SAM'!F25+'Apportionment in Excel'!F46</f>
        <v>1472.4734703009065</v>
      </c>
      <c r="G73" s="32">
        <f>'Matrix SAM'!G25+'Apportionment in Excel'!G46</f>
        <v>303.88072635072155</v>
      </c>
      <c r="H73" s="32">
        <f>'Matrix SAM'!H25+'Apportionment in Excel'!H46</f>
        <v>21.351294480281396</v>
      </c>
      <c r="I73" s="34">
        <f>'Matrix SAM'!I25+'Apportionment in Excel'!I46</f>
        <v>48.862151211205983</v>
      </c>
      <c r="J73" s="32">
        <f>'Matrix SAM'!J25+'Apportionment in Excel'!J46</f>
        <v>0</v>
      </c>
      <c r="K73" s="32">
        <f>'Matrix SAM'!K25+'Apportionment in Excel'!K46</f>
        <v>0</v>
      </c>
      <c r="L73" s="32">
        <f>'Matrix SAM'!L25+'Apportionment in Excel'!L46</f>
        <v>0</v>
      </c>
      <c r="M73" s="32">
        <f>'Matrix SAM'!M25+'Apportionment in Excel'!M46</f>
        <v>0</v>
      </c>
      <c r="N73" s="32">
        <f>'Matrix SAM'!N25+'Apportionment in Excel'!N46</f>
        <v>0</v>
      </c>
      <c r="O73" s="32">
        <f>'Matrix SAM'!O25+'Apportionment in Excel'!O46</f>
        <v>0</v>
      </c>
      <c r="P73" s="32">
        <f>'Matrix SAM'!P25+'Apportionment in Excel'!P46</f>
        <v>0</v>
      </c>
      <c r="Q73" s="32">
        <f>'Matrix SAM'!Q25+'Apportionment in Excel'!Q46</f>
        <v>0</v>
      </c>
      <c r="R73" s="32">
        <f>'Matrix SAM'!R25+'Apportionment in Excel'!R46</f>
        <v>0</v>
      </c>
      <c r="S73" s="34">
        <f>'Matrix SAM'!S25+'Apportionment in Excel'!S46</f>
        <v>0</v>
      </c>
      <c r="T73" s="33">
        <f>'Matrix SAM'!T25+'Apportionment in Excel'!T46</f>
        <v>1852.3919261220278</v>
      </c>
      <c r="U73" s="33">
        <f>'Matrix SAM'!U25+'Apportionment in Excel'!U46</f>
        <v>5.773804640988355</v>
      </c>
      <c r="V73" s="32">
        <f>'Matrix SAM'!V25+'Apportionment in Excel'!V46</f>
        <v>-851.93337310613128</v>
      </c>
      <c r="W73" s="33"/>
      <c r="X73" s="34">
        <f t="shared" si="0"/>
        <v>2852.8</v>
      </c>
    </row>
    <row r="74" spans="1:24" x14ac:dyDescent="0.2">
      <c r="A74" s="18" t="s">
        <v>8</v>
      </c>
      <c r="B74" s="19" t="s">
        <v>25</v>
      </c>
      <c r="C74" s="32">
        <f>'Matrix SAM'!C26+'Apportionment in Excel'!C47</f>
        <v>0</v>
      </c>
      <c r="D74" s="32">
        <f>'Matrix SAM'!D26+'Apportionment in Excel'!D47</f>
        <v>0</v>
      </c>
      <c r="E74" s="32">
        <f>'Matrix SAM'!E26+'Apportionment in Excel'!E47</f>
        <v>0</v>
      </c>
      <c r="F74" s="34">
        <f>'Matrix SAM'!F26+'Apportionment in Excel'!F47</f>
        <v>813.28101718930623</v>
      </c>
      <c r="G74" s="32">
        <f>'Matrix SAM'!G26+'Apportionment in Excel'!G47</f>
        <v>270.89043961370669</v>
      </c>
      <c r="H74" s="32">
        <f>'Matrix SAM'!H26+'Apportionment in Excel'!H47</f>
        <v>512.96085362367478</v>
      </c>
      <c r="I74" s="34">
        <f>'Matrix SAM'!I26+'Apportionment in Excel'!I47</f>
        <v>147.97675031383224</v>
      </c>
      <c r="J74" s="32">
        <f>'Matrix SAM'!J26+'Apportionment in Excel'!J47</f>
        <v>36.9</v>
      </c>
      <c r="K74" s="32">
        <f>'Matrix SAM'!K26+'Apportionment in Excel'!K47</f>
        <v>139.6</v>
      </c>
      <c r="L74" s="32">
        <f>'Matrix SAM'!L26+'Apportionment in Excel'!L47</f>
        <v>181.3</v>
      </c>
      <c r="M74" s="32">
        <f>'Matrix SAM'!M26+'Apportionment in Excel'!M47</f>
        <v>375.1</v>
      </c>
      <c r="N74" s="32">
        <f>'Matrix SAM'!N26+'Apportionment in Excel'!N47</f>
        <v>17.100000000000001</v>
      </c>
      <c r="O74" s="32">
        <f>'Matrix SAM'!O26+'Apportionment in Excel'!O47</f>
        <v>379</v>
      </c>
      <c r="P74" s="32">
        <f>'Matrix SAM'!P26+'Apportionment in Excel'!P47</f>
        <v>78</v>
      </c>
      <c r="Q74" s="32">
        <f>'Matrix SAM'!Q26+'Apportionment in Excel'!Q47</f>
        <v>145.4</v>
      </c>
      <c r="R74" s="32">
        <f>'Matrix SAM'!R26+'Apportionment in Excel'!R47</f>
        <v>392.3</v>
      </c>
      <c r="S74" s="34">
        <f>'Matrix SAM'!S26+'Apportionment in Excel'!S47</f>
        <v>83.2</v>
      </c>
      <c r="T74" s="33">
        <f>'Matrix SAM'!T26+'Apportionment in Excel'!T47</f>
        <v>183.97512708651828</v>
      </c>
      <c r="U74" s="33">
        <f>'Matrix SAM'!U26+'Apportionment in Excel'!U47</f>
        <v>1304.7890053071826</v>
      </c>
      <c r="V74" s="32">
        <f>'Matrix SAM'!V26+'Apportionment in Excel'!V47</f>
        <v>2460.2268068657795</v>
      </c>
      <c r="W74" s="33"/>
      <c r="X74" s="34">
        <f t="shared" si="0"/>
        <v>7522</v>
      </c>
    </row>
    <row r="75" spans="1:24" x14ac:dyDescent="0.2">
      <c r="A75" s="14"/>
      <c r="B75" s="15"/>
      <c r="C75" s="29"/>
      <c r="D75" s="29"/>
      <c r="E75" s="29"/>
      <c r="F75" s="31"/>
      <c r="G75" s="29"/>
      <c r="H75" s="29"/>
      <c r="I75" s="31"/>
      <c r="J75" s="29"/>
      <c r="K75" s="29"/>
      <c r="L75" s="29"/>
      <c r="M75" s="29"/>
      <c r="N75" s="29"/>
      <c r="O75" s="29"/>
      <c r="P75" s="29"/>
      <c r="Q75" s="29"/>
      <c r="R75" s="29"/>
      <c r="S75" s="31"/>
      <c r="T75" s="30"/>
      <c r="U75" s="30"/>
      <c r="V75" s="31"/>
      <c r="W75" s="30"/>
      <c r="X75" s="31"/>
    </row>
    <row r="76" spans="1:24" x14ac:dyDescent="0.2">
      <c r="A76" s="14"/>
      <c r="B76" s="15" t="s">
        <v>27</v>
      </c>
      <c r="C76" s="29">
        <f>SUM(C55:C74)</f>
        <v>1313</v>
      </c>
      <c r="D76" s="29">
        <f t="shared" ref="D76:V76" si="1">SUM(D55:D74)</f>
        <v>1277.8</v>
      </c>
      <c r="E76" s="29">
        <f t="shared" si="1"/>
        <v>591.1</v>
      </c>
      <c r="F76" s="31">
        <f t="shared" si="1"/>
        <v>6897.3000000000011</v>
      </c>
      <c r="G76" s="29">
        <f t="shared" si="1"/>
        <v>1852</v>
      </c>
      <c r="H76" s="29">
        <f t="shared" si="1"/>
        <v>1805.7000000000003</v>
      </c>
      <c r="I76" s="31">
        <f t="shared" si="1"/>
        <v>653.30000000000007</v>
      </c>
      <c r="J76" s="29">
        <f t="shared" si="1"/>
        <v>635.59999999999991</v>
      </c>
      <c r="K76" s="29">
        <f t="shared" si="1"/>
        <v>4354.1000000000013</v>
      </c>
      <c r="L76" s="29">
        <f t="shared" si="1"/>
        <v>1016.3</v>
      </c>
      <c r="M76" s="29">
        <f t="shared" si="1"/>
        <v>907.70000000000016</v>
      </c>
      <c r="N76" s="29">
        <f t="shared" si="1"/>
        <v>335.70000000000005</v>
      </c>
      <c r="O76" s="29">
        <f t="shared" si="1"/>
        <v>2314.6000000000004</v>
      </c>
      <c r="P76" s="29">
        <f t="shared" si="1"/>
        <v>1201</v>
      </c>
      <c r="Q76" s="29">
        <f t="shared" si="1"/>
        <v>785.19999999999993</v>
      </c>
      <c r="R76" s="29">
        <f t="shared" si="1"/>
        <v>3205.6000000000004</v>
      </c>
      <c r="S76" s="31">
        <f t="shared" si="1"/>
        <v>2022.7</v>
      </c>
      <c r="T76" s="30">
        <f t="shared" si="1"/>
        <v>8106.5999999999995</v>
      </c>
      <c r="U76" s="30">
        <f t="shared" si="1"/>
        <v>2852.8</v>
      </c>
      <c r="V76" s="29">
        <f t="shared" si="1"/>
        <v>7521.9999999999991</v>
      </c>
      <c r="W76" s="30"/>
      <c r="X76" s="31"/>
    </row>
    <row r="78" spans="1:24" x14ac:dyDescent="0.2">
      <c r="B78" t="s">
        <v>33</v>
      </c>
      <c r="C78">
        <f t="array" ref="C78:V78">TRANSPOSE(X55:X74)</f>
        <v>1313</v>
      </c>
      <c r="D78">
        <v>1277.8</v>
      </c>
      <c r="E78">
        <v>591.1</v>
      </c>
      <c r="F78">
        <v>6897.3</v>
      </c>
      <c r="G78">
        <v>1852</v>
      </c>
      <c r="H78">
        <v>1805.7</v>
      </c>
      <c r="I78">
        <v>653.30000000000007</v>
      </c>
      <c r="J78">
        <v>635.6</v>
      </c>
      <c r="K78">
        <v>4354.0999999999995</v>
      </c>
      <c r="L78">
        <v>1016.3000000000001</v>
      </c>
      <c r="M78">
        <v>907.7</v>
      </c>
      <c r="N78">
        <v>335.7</v>
      </c>
      <c r="O78">
        <v>2314.6000000000004</v>
      </c>
      <c r="P78">
        <v>1201</v>
      </c>
      <c r="Q78">
        <v>785.19999999999993</v>
      </c>
      <c r="R78">
        <v>3205.6000000000004</v>
      </c>
      <c r="S78">
        <v>2022.7</v>
      </c>
      <c r="T78">
        <v>8106.6000000000013</v>
      </c>
      <c r="U78">
        <v>2852.8</v>
      </c>
      <c r="V78">
        <v>7522</v>
      </c>
    </row>
    <row r="80" spans="1:24" x14ac:dyDescent="0.2">
      <c r="B80" t="s">
        <v>34</v>
      </c>
      <c r="C80" s="23">
        <f>C76-C78</f>
        <v>0</v>
      </c>
      <c r="D80" s="23">
        <f t="shared" ref="D80:V80" si="2">D76-D78</f>
        <v>0</v>
      </c>
      <c r="E80" s="23">
        <f t="shared" si="2"/>
        <v>0</v>
      </c>
      <c r="F80" s="23">
        <f t="shared" si="2"/>
        <v>0</v>
      </c>
      <c r="G80" s="23">
        <f t="shared" si="2"/>
        <v>0</v>
      </c>
      <c r="H80" s="23">
        <f t="shared" si="2"/>
        <v>0</v>
      </c>
      <c r="I80" s="23">
        <f t="shared" si="2"/>
        <v>0</v>
      </c>
      <c r="J80" s="23">
        <f t="shared" si="2"/>
        <v>0</v>
      </c>
      <c r="K80" s="23">
        <f t="shared" si="2"/>
        <v>0</v>
      </c>
      <c r="L80" s="23">
        <f t="shared" si="2"/>
        <v>0</v>
      </c>
      <c r="M80" s="23">
        <f t="shared" si="2"/>
        <v>0</v>
      </c>
      <c r="N80" s="23">
        <f t="shared" si="2"/>
        <v>0</v>
      </c>
      <c r="O80" s="23">
        <f t="shared" si="2"/>
        <v>0</v>
      </c>
      <c r="P80" s="23">
        <f t="shared" si="2"/>
        <v>0</v>
      </c>
      <c r="Q80" s="23">
        <f t="shared" si="2"/>
        <v>0</v>
      </c>
      <c r="R80" s="23">
        <f t="shared" si="2"/>
        <v>0</v>
      </c>
      <c r="S80" s="23">
        <f t="shared" si="2"/>
        <v>0</v>
      </c>
      <c r="T80" s="23">
        <f t="shared" si="2"/>
        <v>0</v>
      </c>
      <c r="U80" s="23">
        <f t="shared" si="2"/>
        <v>0</v>
      </c>
      <c r="V80" s="23">
        <f t="shared" si="2"/>
        <v>0</v>
      </c>
    </row>
    <row r="82" spans="2:22" x14ac:dyDescent="0.2">
      <c r="B82" t="s">
        <v>36</v>
      </c>
      <c r="C82">
        <v>1313</v>
      </c>
      <c r="D82">
        <v>1277.8</v>
      </c>
      <c r="E82">
        <v>591.1</v>
      </c>
      <c r="F82">
        <v>6897.3</v>
      </c>
      <c r="G82">
        <v>1852</v>
      </c>
      <c r="H82">
        <v>1805.7</v>
      </c>
      <c r="I82">
        <v>653.29999999999995</v>
      </c>
      <c r="J82">
        <v>635.6</v>
      </c>
      <c r="K82">
        <v>4354.1000000000004</v>
      </c>
      <c r="L82">
        <v>1016.3</v>
      </c>
      <c r="M82">
        <v>907.7</v>
      </c>
      <c r="N82">
        <v>335.7</v>
      </c>
      <c r="O82">
        <v>2314.6</v>
      </c>
      <c r="P82">
        <v>1201</v>
      </c>
      <c r="Q82">
        <v>785.2</v>
      </c>
      <c r="R82">
        <v>3205.6</v>
      </c>
      <c r="S82">
        <v>2022.7</v>
      </c>
      <c r="T82">
        <v>8106.6</v>
      </c>
      <c r="U82">
        <v>2852.8</v>
      </c>
      <c r="V82">
        <v>7522</v>
      </c>
    </row>
    <row r="84" spans="2:22" x14ac:dyDescent="0.2">
      <c r="B84" t="s">
        <v>35</v>
      </c>
      <c r="C84" s="23">
        <f>C76-C82</f>
        <v>0</v>
      </c>
      <c r="D84" s="23">
        <f t="shared" ref="D84:V84" si="3">D76-D82</f>
        <v>0</v>
      </c>
      <c r="E84" s="23">
        <f t="shared" si="3"/>
        <v>0</v>
      </c>
      <c r="F84" s="23">
        <f t="shared" si="3"/>
        <v>0</v>
      </c>
      <c r="G84" s="23">
        <f t="shared" si="3"/>
        <v>0</v>
      </c>
      <c r="H84" s="23">
        <f t="shared" si="3"/>
        <v>0</v>
      </c>
      <c r="I84" s="23">
        <f t="shared" si="3"/>
        <v>0</v>
      </c>
      <c r="J84" s="23">
        <f t="shared" si="3"/>
        <v>0</v>
      </c>
      <c r="K84" s="23">
        <f t="shared" si="3"/>
        <v>0</v>
      </c>
      <c r="L84" s="23">
        <f t="shared" si="3"/>
        <v>0</v>
      </c>
      <c r="M84" s="23">
        <f t="shared" si="3"/>
        <v>0</v>
      </c>
      <c r="N84" s="23">
        <f t="shared" si="3"/>
        <v>0</v>
      </c>
      <c r="O84" s="23">
        <f t="shared" si="3"/>
        <v>0</v>
      </c>
      <c r="P84" s="23">
        <f t="shared" si="3"/>
        <v>0</v>
      </c>
      <c r="Q84" s="23">
        <f t="shared" si="3"/>
        <v>0</v>
      </c>
      <c r="R84" s="23">
        <f t="shared" si="3"/>
        <v>0</v>
      </c>
      <c r="S84" s="23">
        <f t="shared" si="3"/>
        <v>0</v>
      </c>
      <c r="T84" s="23">
        <f t="shared" si="3"/>
        <v>0</v>
      </c>
      <c r="U84" s="23">
        <f t="shared" si="3"/>
        <v>0</v>
      </c>
      <c r="V84" s="23">
        <f t="shared" si="3"/>
        <v>0</v>
      </c>
    </row>
  </sheetData>
  <pageMargins left="0.75" right="0.75" top="1" bottom="1" header="0.5" footer="0.5"/>
  <pageSetup paperSize="9"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21 Sect Botswana IO SAM 94</vt:lpstr>
      <vt:lpstr>Matrix SAM</vt:lpstr>
      <vt:lpstr>Matrix X</vt:lpstr>
      <vt:lpstr>Vector r</vt:lpstr>
      <vt:lpstr>Vector s</vt:lpstr>
      <vt:lpstr>Apportionment in Excel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McDonald</dc:creator>
  <cp:lastModifiedBy>Scott McDonald</cp:lastModifiedBy>
  <dcterms:created xsi:type="dcterms:W3CDTF">1999-08-21T12:02:52Z</dcterms:created>
  <dcterms:modified xsi:type="dcterms:W3CDTF">2026-02-13T09:20:42Z</dcterms:modified>
</cp:coreProperties>
</file>